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BRGNETOSRV01\RedirectedFolders\diogo.albaneze\Desktop\Infra\"/>
    </mc:Choice>
  </mc:AlternateContent>
  <bookViews>
    <workbookView xWindow="0" yWindow="0" windowWidth="28800" windowHeight="12435"/>
  </bookViews>
  <sheets>
    <sheet name="Quadro 1 - Demanda" sheetId="2" r:id="rId1"/>
    <sheet name="Quadro 2 - Tarifas" sheetId="3" r:id="rId2"/>
    <sheet name="Quadro 3 - Receitas" sheetId="1" r:id="rId3"/>
    <sheet name="Quadro 4 - Tributação" sheetId="4" r:id="rId4"/>
    <sheet name="Quadro 5 - Investimentos" sheetId="5" r:id="rId5"/>
    <sheet name="Quadro 6 - Custos Operacionais" sheetId="6" r:id="rId6"/>
    <sheet name="Quadro 7 - DRE e DFC" sheetId="7" r:id="rId7"/>
  </sheets>
  <definedNames>
    <definedName name="inicio" localSheetId="5">'Quadro 6 - Custos Operacionais'!$B$7</definedName>
  </definedNames>
  <calcPr calcId="17902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E16" i="1" l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C67" i="7"/>
  <c r="B67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C59" i="7"/>
  <c r="B59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B51" i="7"/>
  <c r="C50" i="7"/>
  <c r="D50" i="7"/>
  <c r="E50" i="7"/>
  <c r="F50" i="7"/>
  <c r="G50" i="7"/>
  <c r="H50" i="7"/>
  <c r="I50" i="7"/>
  <c r="J50" i="7"/>
  <c r="K50" i="7"/>
  <c r="L50" i="7"/>
  <c r="M50" i="7"/>
  <c r="N50" i="7"/>
  <c r="O50" i="7"/>
  <c r="P50" i="7"/>
  <c r="Q50" i="7"/>
  <c r="R50" i="7"/>
  <c r="S50" i="7"/>
  <c r="T50" i="7"/>
  <c r="U50" i="7"/>
  <c r="V50" i="7"/>
  <c r="W50" i="7"/>
  <c r="X50" i="7"/>
  <c r="Y50" i="7"/>
  <c r="Z50" i="7"/>
  <c r="AA50" i="7"/>
  <c r="AB50" i="7"/>
  <c r="AC50" i="7"/>
  <c r="AD50" i="7"/>
  <c r="AE50" i="7"/>
  <c r="AE8" i="7"/>
  <c r="AE7" i="7"/>
  <c r="AE16" i="7"/>
  <c r="AE21" i="7"/>
  <c r="AE23" i="7"/>
  <c r="AE33" i="7"/>
  <c r="AE35" i="7"/>
  <c r="AE38" i="7"/>
  <c r="AE42" i="7"/>
  <c r="AE43" i="7"/>
  <c r="AE46" i="7"/>
  <c r="AD8" i="7"/>
  <c r="AD7" i="7"/>
  <c r="AD16" i="7"/>
  <c r="AD21" i="7"/>
  <c r="AD23" i="7"/>
  <c r="AD33" i="7"/>
  <c r="AD35" i="7"/>
  <c r="AD38" i="7"/>
  <c r="AD42" i="7"/>
  <c r="AD43" i="7"/>
  <c r="AD46" i="7"/>
  <c r="AC8" i="7"/>
  <c r="AC7" i="7"/>
  <c r="AC16" i="7"/>
  <c r="AC21" i="7"/>
  <c r="AC23" i="7"/>
  <c r="AC33" i="7"/>
  <c r="AC35" i="7"/>
  <c r="AC38" i="7"/>
  <c r="AC42" i="7"/>
  <c r="AC43" i="7"/>
  <c r="AC46" i="7"/>
  <c r="AB8" i="7"/>
  <c r="AB7" i="7"/>
  <c r="AB16" i="7"/>
  <c r="AB21" i="7"/>
  <c r="AB23" i="7"/>
  <c r="AB33" i="7"/>
  <c r="AB35" i="7"/>
  <c r="AB38" i="7"/>
  <c r="AB42" i="7"/>
  <c r="AB43" i="7"/>
  <c r="AB46" i="7"/>
  <c r="AA8" i="7"/>
  <c r="AA7" i="7"/>
  <c r="AA16" i="7"/>
  <c r="AA21" i="7"/>
  <c r="AA23" i="7"/>
  <c r="AA33" i="7"/>
  <c r="AA35" i="7"/>
  <c r="AA38" i="7"/>
  <c r="AA42" i="7"/>
  <c r="AA43" i="7"/>
  <c r="AA46" i="7"/>
  <c r="Z8" i="7"/>
  <c r="Z7" i="7"/>
  <c r="Z16" i="7"/>
  <c r="Z21" i="7"/>
  <c r="Z23" i="7"/>
  <c r="Z33" i="7"/>
  <c r="Z35" i="7"/>
  <c r="Z38" i="7"/>
  <c r="Z42" i="7"/>
  <c r="Z43" i="7"/>
  <c r="Z46" i="7"/>
  <c r="Y8" i="7"/>
  <c r="Y7" i="7"/>
  <c r="Y16" i="7"/>
  <c r="Y21" i="7"/>
  <c r="Y23" i="7"/>
  <c r="Y33" i="7"/>
  <c r="Y35" i="7"/>
  <c r="Y38" i="7"/>
  <c r="Y42" i="7"/>
  <c r="Y43" i="7"/>
  <c r="Y46" i="7"/>
  <c r="X8" i="7"/>
  <c r="X7" i="7"/>
  <c r="X16" i="7"/>
  <c r="X21" i="7"/>
  <c r="X23" i="7"/>
  <c r="X33" i="7"/>
  <c r="X35" i="7"/>
  <c r="X38" i="7"/>
  <c r="X42" i="7"/>
  <c r="X43" i="7"/>
  <c r="X46" i="7"/>
  <c r="W8" i="7"/>
  <c r="W7" i="7"/>
  <c r="W16" i="7"/>
  <c r="W21" i="7"/>
  <c r="W23" i="7"/>
  <c r="W33" i="7"/>
  <c r="W35" i="7"/>
  <c r="W38" i="7"/>
  <c r="W42" i="7"/>
  <c r="W43" i="7"/>
  <c r="W46" i="7"/>
  <c r="V8" i="7"/>
  <c r="V7" i="7"/>
  <c r="V16" i="7"/>
  <c r="V21" i="7"/>
  <c r="V23" i="7"/>
  <c r="V33" i="7"/>
  <c r="V35" i="7"/>
  <c r="V38" i="7"/>
  <c r="V42" i="7"/>
  <c r="V43" i="7"/>
  <c r="V46" i="7"/>
  <c r="U8" i="7"/>
  <c r="U7" i="7"/>
  <c r="U16" i="7"/>
  <c r="U21" i="7"/>
  <c r="U23" i="7"/>
  <c r="U33" i="7"/>
  <c r="U35" i="7"/>
  <c r="U38" i="7"/>
  <c r="U42" i="7"/>
  <c r="U43" i="7"/>
  <c r="U46" i="7"/>
  <c r="T8" i="7"/>
  <c r="T7" i="7"/>
  <c r="T16" i="7"/>
  <c r="T21" i="7"/>
  <c r="T23" i="7"/>
  <c r="T33" i="7"/>
  <c r="T35" i="7"/>
  <c r="T38" i="7"/>
  <c r="T42" i="7"/>
  <c r="T43" i="7"/>
  <c r="T46" i="7"/>
  <c r="S8" i="7"/>
  <c r="S7" i="7"/>
  <c r="S16" i="7"/>
  <c r="S21" i="7"/>
  <c r="S23" i="7"/>
  <c r="S33" i="7"/>
  <c r="S35" i="7"/>
  <c r="S38" i="7"/>
  <c r="S42" i="7"/>
  <c r="S43" i="7"/>
  <c r="S46" i="7"/>
  <c r="R8" i="7"/>
  <c r="R7" i="7"/>
  <c r="R16" i="7"/>
  <c r="R21" i="7"/>
  <c r="R23" i="7"/>
  <c r="R33" i="7"/>
  <c r="R35" i="7"/>
  <c r="R38" i="7"/>
  <c r="R42" i="7"/>
  <c r="R43" i="7"/>
  <c r="R46" i="7"/>
  <c r="Q8" i="7"/>
  <c r="Q7" i="7"/>
  <c r="Q16" i="7"/>
  <c r="Q21" i="7"/>
  <c r="Q23" i="7"/>
  <c r="Q33" i="7"/>
  <c r="Q35" i="7"/>
  <c r="Q38" i="7"/>
  <c r="Q42" i="7"/>
  <c r="Q43" i="7"/>
  <c r="Q46" i="7"/>
  <c r="P8" i="7"/>
  <c r="P7" i="7"/>
  <c r="P16" i="7"/>
  <c r="P21" i="7"/>
  <c r="P23" i="7"/>
  <c r="P33" i="7"/>
  <c r="P35" i="7"/>
  <c r="P38" i="7"/>
  <c r="P42" i="7"/>
  <c r="P43" i="7"/>
  <c r="P46" i="7"/>
  <c r="O8" i="7"/>
  <c r="O7" i="7"/>
  <c r="O16" i="7"/>
  <c r="O21" i="7"/>
  <c r="O23" i="7"/>
  <c r="O33" i="7"/>
  <c r="O35" i="7"/>
  <c r="O38" i="7"/>
  <c r="O42" i="7"/>
  <c r="O43" i="7"/>
  <c r="O46" i="7"/>
  <c r="N8" i="7"/>
  <c r="N7" i="7"/>
  <c r="N16" i="7"/>
  <c r="N21" i="7"/>
  <c r="N23" i="7"/>
  <c r="N33" i="7"/>
  <c r="N35" i="7"/>
  <c r="N38" i="7"/>
  <c r="N42" i="7"/>
  <c r="N43" i="7"/>
  <c r="N46" i="7"/>
  <c r="M8" i="7"/>
  <c r="M7" i="7"/>
  <c r="M16" i="7"/>
  <c r="M21" i="7"/>
  <c r="M23" i="7"/>
  <c r="M33" i="7"/>
  <c r="M35" i="7"/>
  <c r="M38" i="7"/>
  <c r="M42" i="7"/>
  <c r="M43" i="7"/>
  <c r="M46" i="7"/>
  <c r="L8" i="7"/>
  <c r="L7" i="7"/>
  <c r="L16" i="7"/>
  <c r="L21" i="7"/>
  <c r="L23" i="7"/>
  <c r="L33" i="7"/>
  <c r="L35" i="7"/>
  <c r="L38" i="7"/>
  <c r="L42" i="7"/>
  <c r="L43" i="7"/>
  <c r="L46" i="7"/>
  <c r="K8" i="7"/>
  <c r="K7" i="7"/>
  <c r="K16" i="7"/>
  <c r="K21" i="7"/>
  <c r="K23" i="7"/>
  <c r="K33" i="7"/>
  <c r="K35" i="7"/>
  <c r="K38" i="7"/>
  <c r="K42" i="7"/>
  <c r="K43" i="7"/>
  <c r="K46" i="7"/>
  <c r="J8" i="7"/>
  <c r="J7" i="7"/>
  <c r="J16" i="7"/>
  <c r="J21" i="7"/>
  <c r="J23" i="7"/>
  <c r="J33" i="7"/>
  <c r="J35" i="7"/>
  <c r="J38" i="7"/>
  <c r="J42" i="7"/>
  <c r="J43" i="7"/>
  <c r="J46" i="7"/>
  <c r="I8" i="7"/>
  <c r="I7" i="7"/>
  <c r="I16" i="7"/>
  <c r="I21" i="7"/>
  <c r="I23" i="7"/>
  <c r="I33" i="7"/>
  <c r="I35" i="7"/>
  <c r="I38" i="7"/>
  <c r="I42" i="7"/>
  <c r="I43" i="7"/>
  <c r="I46" i="7"/>
  <c r="H8" i="7"/>
  <c r="H7" i="7"/>
  <c r="H16" i="7"/>
  <c r="H21" i="7"/>
  <c r="H23" i="7"/>
  <c r="H33" i="7"/>
  <c r="H35" i="7"/>
  <c r="H38" i="7"/>
  <c r="H42" i="7"/>
  <c r="H43" i="7"/>
  <c r="H46" i="7"/>
  <c r="G8" i="7"/>
  <c r="G7" i="7"/>
  <c r="G16" i="7"/>
  <c r="G21" i="7"/>
  <c r="G23" i="7"/>
  <c r="G33" i="7"/>
  <c r="G35" i="7"/>
  <c r="G38" i="7"/>
  <c r="G42" i="7"/>
  <c r="G43" i="7"/>
  <c r="G46" i="7"/>
  <c r="F8" i="7"/>
  <c r="F7" i="7"/>
  <c r="F16" i="7"/>
  <c r="F21" i="7"/>
  <c r="F23" i="7"/>
  <c r="F33" i="7"/>
  <c r="F35" i="7"/>
  <c r="F38" i="7"/>
  <c r="F42" i="7"/>
  <c r="F43" i="7"/>
  <c r="F46" i="7"/>
  <c r="E8" i="7"/>
  <c r="E7" i="7"/>
  <c r="E16" i="7"/>
  <c r="E21" i="7"/>
  <c r="E23" i="7"/>
  <c r="E33" i="7"/>
  <c r="E35" i="7"/>
  <c r="E38" i="7"/>
  <c r="E42" i="7"/>
  <c r="E43" i="7"/>
  <c r="E46" i="7"/>
  <c r="D8" i="7"/>
  <c r="D7" i="7"/>
  <c r="D16" i="7"/>
  <c r="D21" i="7"/>
  <c r="D23" i="7"/>
  <c r="D33" i="7"/>
  <c r="D35" i="7"/>
  <c r="D38" i="7"/>
  <c r="D42" i="7"/>
  <c r="D43" i="7"/>
  <c r="D46" i="7"/>
  <c r="C8" i="7"/>
  <c r="C7" i="7"/>
  <c r="C16" i="7"/>
  <c r="C21" i="7"/>
  <c r="C23" i="7"/>
  <c r="C33" i="7"/>
  <c r="C35" i="7"/>
  <c r="C38" i="7"/>
  <c r="C42" i="7"/>
  <c r="C43" i="7"/>
  <c r="C46" i="7"/>
  <c r="B8" i="7"/>
  <c r="B7" i="7"/>
  <c r="B16" i="7"/>
  <c r="B21" i="7"/>
  <c r="B23" i="7"/>
  <c r="B33" i="7"/>
  <c r="B35" i="7"/>
  <c r="B38" i="7"/>
  <c r="B42" i="7"/>
  <c r="B43" i="7"/>
  <c r="B46" i="7"/>
  <c r="AE5" i="7"/>
  <c r="AE4" i="7"/>
  <c r="AD5" i="7"/>
  <c r="AD4" i="7"/>
  <c r="AC5" i="7"/>
  <c r="AC4" i="7"/>
  <c r="AB5" i="7"/>
  <c r="AB4" i="7"/>
  <c r="AA5" i="7"/>
  <c r="AA4" i="7"/>
  <c r="Z5" i="7"/>
  <c r="Z4" i="7"/>
  <c r="Y5" i="7"/>
  <c r="Y4" i="7"/>
  <c r="X5" i="7"/>
  <c r="X4" i="7"/>
  <c r="W5" i="7"/>
  <c r="W4" i="7"/>
  <c r="V5" i="7"/>
  <c r="V4" i="7"/>
  <c r="U5" i="7"/>
  <c r="U4" i="7"/>
  <c r="T5" i="7"/>
  <c r="T4" i="7"/>
  <c r="S5" i="7"/>
  <c r="S4" i="7"/>
  <c r="R5" i="7"/>
  <c r="R4" i="7"/>
  <c r="Q5" i="7"/>
  <c r="Q4" i="7"/>
  <c r="P5" i="7"/>
  <c r="P4" i="7"/>
  <c r="O5" i="7"/>
  <c r="O4" i="7"/>
  <c r="N5" i="7"/>
  <c r="N4" i="7"/>
  <c r="M5" i="7"/>
  <c r="M4" i="7"/>
  <c r="L5" i="7"/>
  <c r="L4" i="7"/>
  <c r="K5" i="7"/>
  <c r="K4" i="7"/>
  <c r="J5" i="7"/>
  <c r="J4" i="7"/>
  <c r="I5" i="7"/>
  <c r="I4" i="7"/>
  <c r="H5" i="7"/>
  <c r="H4" i="7"/>
  <c r="G5" i="7"/>
  <c r="G4" i="7"/>
  <c r="F5" i="7"/>
  <c r="F4" i="7"/>
  <c r="E5" i="7"/>
  <c r="E4" i="7"/>
  <c r="D5" i="7"/>
  <c r="D4" i="7"/>
  <c r="C5" i="7"/>
  <c r="C4" i="7"/>
  <c r="B5" i="7"/>
  <c r="B4" i="7"/>
  <c r="AE12" i="6"/>
  <c r="AD12" i="6"/>
  <c r="AC12" i="6"/>
  <c r="AB12" i="6"/>
  <c r="AA12" i="6"/>
  <c r="Z12" i="6"/>
  <c r="Y12" i="6"/>
  <c r="X12" i="6"/>
  <c r="W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B12" i="6"/>
  <c r="C4" i="6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Z4" i="6"/>
  <c r="AA4" i="6"/>
  <c r="AB4" i="6"/>
  <c r="AC4" i="6"/>
  <c r="AD4" i="6"/>
  <c r="AE4" i="6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E17" i="5"/>
  <c r="AD17" i="5"/>
  <c r="AC17" i="5"/>
  <c r="AB17" i="5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B17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AE5" i="5"/>
  <c r="AD5" i="5"/>
  <c r="AC5" i="5"/>
  <c r="AB5" i="5"/>
  <c r="AA5" i="5"/>
  <c r="Z5" i="5"/>
  <c r="Y5" i="5"/>
  <c r="X5" i="5"/>
  <c r="W5" i="5"/>
  <c r="V5" i="5"/>
  <c r="U5" i="5"/>
  <c r="T5" i="5"/>
  <c r="S5" i="5"/>
  <c r="R5" i="5"/>
  <c r="Q5" i="5"/>
  <c r="P5" i="5"/>
  <c r="O5" i="5"/>
  <c r="N5" i="5"/>
  <c r="M5" i="5"/>
  <c r="L5" i="5"/>
  <c r="K5" i="5"/>
  <c r="J5" i="5"/>
  <c r="I5" i="5"/>
  <c r="H5" i="5"/>
  <c r="G5" i="5"/>
  <c r="F5" i="5"/>
  <c r="E5" i="5"/>
  <c r="D5" i="5"/>
  <c r="C5" i="5"/>
  <c r="B5" i="5"/>
  <c r="C4" i="5"/>
  <c r="D4" i="5"/>
  <c r="E4" i="5"/>
  <c r="F4" i="5"/>
  <c r="G4" i="5"/>
  <c r="H4" i="5"/>
  <c r="I4" i="5"/>
  <c r="J4" i="5"/>
  <c r="K4" i="5"/>
  <c r="L4" i="5"/>
  <c r="M4" i="5"/>
  <c r="N4" i="5"/>
  <c r="O4" i="5"/>
  <c r="P4" i="5"/>
  <c r="Q4" i="5"/>
  <c r="R4" i="5"/>
  <c r="S4" i="5"/>
  <c r="T4" i="5"/>
  <c r="U4" i="5"/>
  <c r="V4" i="5"/>
  <c r="W4" i="5"/>
  <c r="X4" i="5"/>
  <c r="Y4" i="5"/>
  <c r="Z4" i="5"/>
  <c r="AA4" i="5"/>
  <c r="AB4" i="5"/>
  <c r="AC4" i="5"/>
  <c r="AD4" i="5"/>
  <c r="AE4" i="5"/>
  <c r="B9" i="2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B6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B5" i="1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E9" i="2"/>
  <c r="AE17" i="2"/>
  <c r="AD9" i="2"/>
  <c r="AD17" i="2"/>
  <c r="AC9" i="2"/>
  <c r="AC17" i="2"/>
  <c r="AB9" i="2"/>
  <c r="AB17" i="2"/>
  <c r="AA9" i="2"/>
  <c r="AA17" i="2"/>
  <c r="Z9" i="2"/>
  <c r="Z17" i="2"/>
  <c r="Y9" i="2"/>
  <c r="Y17" i="2"/>
  <c r="X9" i="2"/>
  <c r="X17" i="2"/>
  <c r="W9" i="2"/>
  <c r="W17" i="2"/>
  <c r="V9" i="2"/>
  <c r="V17" i="2"/>
  <c r="U9" i="2"/>
  <c r="U17" i="2"/>
  <c r="T9" i="2"/>
  <c r="T17" i="2"/>
  <c r="S9" i="2"/>
  <c r="S17" i="2"/>
  <c r="R9" i="2"/>
  <c r="R17" i="2"/>
  <c r="Q9" i="2"/>
  <c r="Q17" i="2"/>
  <c r="P9" i="2"/>
  <c r="P17" i="2"/>
  <c r="O9" i="2"/>
  <c r="O17" i="2"/>
  <c r="N9" i="2"/>
  <c r="N17" i="2"/>
  <c r="M9" i="2"/>
  <c r="M17" i="2"/>
  <c r="L9" i="2"/>
  <c r="L17" i="2"/>
  <c r="K9" i="2"/>
  <c r="K17" i="2"/>
  <c r="J9" i="2"/>
  <c r="J17" i="2"/>
  <c r="I9" i="2"/>
  <c r="I17" i="2"/>
  <c r="H9" i="2"/>
  <c r="H17" i="2"/>
  <c r="G9" i="2"/>
  <c r="G17" i="2"/>
  <c r="F9" i="2"/>
  <c r="F17" i="2"/>
  <c r="E9" i="2"/>
  <c r="E17" i="2"/>
  <c r="D9" i="2"/>
  <c r="D17" i="2"/>
  <c r="C9" i="2"/>
  <c r="C17" i="2"/>
  <c r="C2" i="2"/>
  <c r="D2" i="2"/>
  <c r="E2" i="2"/>
  <c r="F2" i="2"/>
  <c r="G2" i="2"/>
  <c r="H2" i="2"/>
  <c r="I2" i="2"/>
  <c r="J2" i="2"/>
  <c r="K2" i="2"/>
  <c r="L2" i="2"/>
  <c r="M2" i="2"/>
  <c r="N2" i="2"/>
  <c r="O2" i="2"/>
  <c r="P2" i="2"/>
  <c r="Q2" i="2"/>
  <c r="R2" i="2"/>
  <c r="S2" i="2"/>
  <c r="T2" i="2"/>
  <c r="U2" i="2"/>
  <c r="V2" i="2"/>
  <c r="W2" i="2"/>
  <c r="X2" i="2"/>
  <c r="Y2" i="2"/>
  <c r="Z2" i="2"/>
  <c r="AA2" i="2"/>
  <c r="AB2" i="2"/>
  <c r="AC2" i="2"/>
  <c r="AD2" i="2"/>
  <c r="AE2" i="2"/>
  <c r="B17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</calcChain>
</file>

<file path=xl/sharedStrings.xml><?xml version="1.0" encoding="utf-8"?>
<sst xmlns="http://schemas.openxmlformats.org/spreadsheetml/2006/main" count="203" uniqueCount="144">
  <si>
    <t xml:space="preserve">Quadro 3 - Receitas </t>
  </si>
  <si>
    <t>Total</t>
  </si>
  <si>
    <t>Tarifarias - Tráfego Regular</t>
  </si>
  <si>
    <t>Doméstico</t>
  </si>
  <si>
    <t>Embarque PAX</t>
  </si>
  <si>
    <t>Pouso e Decolagem</t>
  </si>
  <si>
    <t>Permanência</t>
  </si>
  <si>
    <t>Internacional</t>
  </si>
  <si>
    <t>Tarifarias - Tráfego Não Regular</t>
  </si>
  <si>
    <t>Doméstico Excedente</t>
  </si>
  <si>
    <t>Não-Tarifarias</t>
  </si>
  <si>
    <t>Comerciais</t>
  </si>
  <si>
    <t>Doméstico - Regular</t>
  </si>
  <si>
    <t>Quadro 1 - Demanda</t>
  </si>
  <si>
    <t>Internacional - Regular</t>
  </si>
  <si>
    <t>Doméstico Não Regular</t>
  </si>
  <si>
    <t>Internacional Não Regular</t>
  </si>
  <si>
    <t>Passageiros</t>
  </si>
  <si>
    <t>Aeronaves - Tráfego Regular</t>
  </si>
  <si>
    <t>ATR-72</t>
  </si>
  <si>
    <t>Embraer 190</t>
  </si>
  <si>
    <t>Embraer 195</t>
  </si>
  <si>
    <t>A-319</t>
  </si>
  <si>
    <t>Total - ATM</t>
  </si>
  <si>
    <t>Outras</t>
  </si>
  <si>
    <t>Aeronaves - Tráfego Não Regular</t>
  </si>
  <si>
    <t>Doméstico - Não Regular - crescimento Orgânico</t>
  </si>
  <si>
    <t>Internacional - Não Regular</t>
  </si>
  <si>
    <t>Não Regular - crescimento excedente</t>
  </si>
  <si>
    <t>Tarifas - Aeronaves</t>
  </si>
  <si>
    <t>R$</t>
  </si>
  <si>
    <t>Tarifas - Passageiros</t>
  </si>
  <si>
    <t>Tarifas Aplicáveis - Grupo I (Pouso)</t>
  </si>
  <si>
    <t>Tarifas Aplicáveis - Grupo I (Permanência Manobras)</t>
  </si>
  <si>
    <t>Tarifas Aplicáveis - Grupo I (Permanência Estadia)</t>
  </si>
  <si>
    <t>Tarifas Aplicáveis - Grupo I (Embarque Doméstico)</t>
  </si>
  <si>
    <t>Tarifas Aplicáveis - Grupo I (Conexão Doméstico)</t>
  </si>
  <si>
    <t>TAT ADR - Grupo I</t>
  </si>
  <si>
    <t>TAT APP - Grupo I</t>
  </si>
  <si>
    <t>TAT ADR</t>
  </si>
  <si>
    <t>Faixa PMD (ton)</t>
  </si>
  <si>
    <t>até 1</t>
  </si>
  <si>
    <t>entre 1 e 2</t>
  </si>
  <si>
    <t>entre 2 e 4</t>
  </si>
  <si>
    <t>entre 4 e 6</t>
  </si>
  <si>
    <t>entre 6 e 12</t>
  </si>
  <si>
    <t>entre 12 e 24</t>
  </si>
  <si>
    <t>entre 24 e 48</t>
  </si>
  <si>
    <t>TAT APP</t>
  </si>
  <si>
    <t>PAN</t>
  </si>
  <si>
    <t>OUTRAS TARIFAS COSIDERADAS</t>
  </si>
  <si>
    <t>Quadro 2 - Tarifas</t>
  </si>
  <si>
    <t>Obs: Preencher apenas as tarifas consideradas</t>
  </si>
  <si>
    <t>Receitas Tarifárias</t>
  </si>
  <si>
    <t>Receitas Não-Tarifárias</t>
  </si>
  <si>
    <t xml:space="preserve">Regime de Apuração de Lucro </t>
  </si>
  <si>
    <t>Real</t>
  </si>
  <si>
    <t xml:space="preserve">Cumulatividade PIS/COFINS </t>
  </si>
  <si>
    <t>Não Cumulativo</t>
  </si>
  <si>
    <t>Tributos Diretos</t>
  </si>
  <si>
    <t>Presumido</t>
  </si>
  <si>
    <t>Base Lucro Presumido - IR</t>
  </si>
  <si>
    <t>Base Lucro Presumido - CSLL</t>
  </si>
  <si>
    <t>Limite para Lucro Presumido</t>
  </si>
  <si>
    <t>IR Base</t>
  </si>
  <si>
    <t>IR Adicional</t>
  </si>
  <si>
    <t>CSLL</t>
  </si>
  <si>
    <t>IR sobre Receitas Financeiras</t>
  </si>
  <si>
    <t>Tributos Indiretos</t>
  </si>
  <si>
    <t>Cumulativo</t>
  </si>
  <si>
    <t>PIS</t>
  </si>
  <si>
    <t>COFINS</t>
  </si>
  <si>
    <t>ISS</t>
  </si>
  <si>
    <t>ICMS</t>
  </si>
  <si>
    <t>CPRB</t>
  </si>
  <si>
    <t>Quadro 4 - Tributação</t>
  </si>
  <si>
    <t>Obra Civil</t>
  </si>
  <si>
    <t>Reforma / Ampliação de Vias de Serviço - Pavimentadas</t>
  </si>
  <si>
    <t>Cerca / Muro Patrimonial</t>
  </si>
  <si>
    <t>Cerca Operacional</t>
  </si>
  <si>
    <t>Expansão TPS - Obras Civis</t>
  </si>
  <si>
    <t>Utilidades</t>
  </si>
  <si>
    <t>Hangaragem</t>
  </si>
  <si>
    <t>EPTA Obras</t>
  </si>
  <si>
    <t>Terraplenagem</t>
  </si>
  <si>
    <t>Pátio</t>
  </si>
  <si>
    <t>Sistema de Pistas / RESA</t>
  </si>
  <si>
    <t>Equipamentos, Veículos e Sistemas</t>
  </si>
  <si>
    <t xml:space="preserve">Circuito fechado de televisão </t>
  </si>
  <si>
    <t>Climatização</t>
  </si>
  <si>
    <t xml:space="preserve">Sistema de Som </t>
  </si>
  <si>
    <t>Sistema informativo de vôo</t>
  </si>
  <si>
    <t>EPTA Equipamentos</t>
  </si>
  <si>
    <t>Meio Ambiente</t>
  </si>
  <si>
    <t>CCI</t>
  </si>
  <si>
    <t>Expansão TPS - Climatização</t>
  </si>
  <si>
    <t>Expansão TPS - Sistemas</t>
  </si>
  <si>
    <t xml:space="preserve">Check-in automatizado </t>
  </si>
  <si>
    <t xml:space="preserve">Equipamentos de limpeza de pistas </t>
  </si>
  <si>
    <t>Ônibus para transporte de passageiros entre o terminal e a aeronave; ou vice-versa</t>
  </si>
  <si>
    <t xml:space="preserve">Sistema de esteiras para despacho de bagagens </t>
  </si>
  <si>
    <t>Outros</t>
  </si>
  <si>
    <t>Mão de Obra</t>
  </si>
  <si>
    <t>Serviços de Terceiros</t>
  </si>
  <si>
    <t>Materiais de Consumo</t>
  </si>
  <si>
    <t>Taxas e Impostos</t>
  </si>
  <si>
    <t>Seguros e Garantias</t>
  </si>
  <si>
    <t>Outros Custos</t>
  </si>
  <si>
    <t>Receita Bruta</t>
  </si>
  <si>
    <t>Receita de Construção</t>
  </si>
  <si>
    <t>Receita Bruta ex-construção</t>
  </si>
  <si>
    <t>Doméstico Regular</t>
  </si>
  <si>
    <t>Internacional Regular</t>
  </si>
  <si>
    <t>Deduções</t>
  </si>
  <si>
    <t>PIS/COFINS</t>
  </si>
  <si>
    <t>Receita Operacional Líquida</t>
  </si>
  <si>
    <t>Custos de Construção</t>
  </si>
  <si>
    <t>Lucro Bruto</t>
  </si>
  <si>
    <t>Demais Itens</t>
  </si>
  <si>
    <t>Outorga Variável (4%)</t>
  </si>
  <si>
    <t>EBITDA</t>
  </si>
  <si>
    <t>Amortização</t>
  </si>
  <si>
    <t>EBIT</t>
  </si>
  <si>
    <t>Impostos Diretos</t>
  </si>
  <si>
    <t>IR e CSLL</t>
  </si>
  <si>
    <t>Lucro Líquido</t>
  </si>
  <si>
    <t>Investimento</t>
  </si>
  <si>
    <t>Fluxo das Atividades</t>
  </si>
  <si>
    <t>Resultado de Construção</t>
  </si>
  <si>
    <t>IR E CSLL</t>
  </si>
  <si>
    <t>Variação do Capital de Giro</t>
  </si>
  <si>
    <t>Fluxo dos Investimentos</t>
  </si>
  <si>
    <t>Outorga Fixa</t>
  </si>
  <si>
    <t>Fluxo de Caixa Livre do Projeto</t>
  </si>
  <si>
    <t xml:space="preserve">Quadro 7 - DFC </t>
  </si>
  <si>
    <t>R$ Mil</t>
  </si>
  <si>
    <t>Investimento Total</t>
  </si>
  <si>
    <t>Quadro 5 - Investimentos</t>
  </si>
  <si>
    <t>Custos Operacionais</t>
  </si>
  <si>
    <t>Obs: Preencher apenas os custos considerados</t>
  </si>
  <si>
    <t>Obs: Preencher apenas os investimentos considerados</t>
  </si>
  <si>
    <t>TIR</t>
  </si>
  <si>
    <t>Obs: Preencher apenas os tributos considerados</t>
  </si>
  <si>
    <t>Quadro 7 - 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</si>
</sst>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0.0%"/>
    <numFmt numFmtId="165" formatCode="&quot;R$&quot;\ #,##0.00"/>
    <numFmt numFmtId="166" formatCode="_(* #,##0_);_(* \(#,##0\);_(* &quot;-&quot;??_);_(@_)"/>
    <numFmt numFmtId="167" formatCode="0_ ;\-0\ "/>
    <numFmt numFmtId="168" formatCode="#,##0_ ;\-#,##0\ "/>
    <numFmt numFmtId="169" formatCode="0.000000%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rgb="FF0033CC"/>
      <name val="Calibri"/>
      <family val="2"/>
      <scheme val="minor"/>
    </font>
    <font>
      <b/>
      <sz val="10"/>
      <color theme="9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9"/>
      <name val="Calibri"/>
      <family val="2"/>
      <scheme val="minor"/>
    </font>
    <font>
      <b/>
      <sz val="10"/>
      <color theme="5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10"/>
      <color rgb="FF0033CC"/>
      <name val="Calibri"/>
      <family val="2"/>
      <scheme val="minor"/>
    </font>
    <font>
      <b/>
      <sz val="11"/>
      <color indexed="23"/>
      <name val="Calibri"/>
      <family val="2"/>
      <scheme val="minor"/>
    </font>
    <font>
      <b/>
      <sz val="11"/>
      <color rgb="FFF07D1B"/>
      <name val="Calibri"/>
      <family val="2"/>
      <scheme val="minor"/>
    </font>
    <font>
      <sz val="11"/>
      <color rgb="FFF07D1B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theme="0" tint="-4.9989318521683403E-2"/>
      <name val="Calibri"/>
      <family val="2"/>
      <scheme val="minor"/>
    </font>
    <font>
      <sz val="10"/>
      <name val="Calibri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6"/>
      <name val="Calibri"/>
      <family val="2"/>
    </font>
    <font>
      <i/>
      <sz val="11"/>
      <name val="Calibri"/>
      <family val="2"/>
      <scheme val="minor"/>
    </font>
    <font>
      <b/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7D1B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48">
    <xf numFmtId="0" fontId="0" fillId="0" borderId="0" xfId="0"/>
    <xf numFmtId="3" fontId="2" fillId="4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3" fontId="10" fillId="0" borderId="0" xfId="1" applyNumberFormat="1" applyFont="1" applyFill="1" applyBorder="1" applyAlignment="1">
      <alignment horizontal="center" vertical="center"/>
    </xf>
    <xf numFmtId="3" fontId="6" fillId="0" borderId="0" xfId="1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3" fontId="11" fillId="0" borderId="0" xfId="1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3" fontId="3" fillId="0" borderId="0" xfId="2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14" fillId="0" borderId="0" xfId="2" applyNumberFormat="1" applyFont="1" applyFill="1" applyBorder="1" applyAlignment="1">
      <alignment horizontal="center" vertical="center"/>
    </xf>
    <xf numFmtId="3" fontId="6" fillId="0" borderId="2" xfId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0" fontId="15" fillId="0" borderId="0" xfId="2" applyNumberFormat="1" applyFont="1" applyFill="1" applyBorder="1" applyAlignment="1">
      <alignment horizontal="center" vertical="center"/>
    </xf>
    <xf numFmtId="3" fontId="6" fillId="0" borderId="0" xfId="2" applyNumberFormat="1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6" fillId="6" borderId="3" xfId="0" applyFont="1" applyFill="1" applyBorder="1" applyAlignment="1">
      <alignment horizontal="left" vertical="center"/>
    </xf>
    <xf numFmtId="2" fontId="3" fillId="0" borderId="4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166" fontId="19" fillId="4" borderId="0" xfId="1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166" fontId="21" fillId="2" borderId="0" xfId="1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19" fillId="2" borderId="0" xfId="0" quotePrefix="1" applyFont="1" applyFill="1" applyBorder="1" applyAlignment="1">
      <alignment horizontal="center" vertical="center"/>
    </xf>
    <xf numFmtId="9" fontId="19" fillId="2" borderId="0" xfId="2" applyFont="1" applyFill="1" applyBorder="1" applyAlignment="1">
      <alignment horizontal="center" vertical="center"/>
    </xf>
    <xf numFmtId="0" fontId="19" fillId="4" borderId="0" xfId="0" applyFont="1" applyFill="1" applyBorder="1" applyAlignment="1">
      <alignment horizontal="center" vertical="center"/>
    </xf>
    <xf numFmtId="9" fontId="19" fillId="4" borderId="0" xfId="2" applyFont="1" applyFill="1" applyBorder="1" applyAlignment="1">
      <alignment horizontal="center" vertical="center"/>
    </xf>
    <xf numFmtId="0" fontId="20" fillId="2" borderId="0" xfId="0" quotePrefix="1" applyFont="1" applyFill="1" applyBorder="1" applyAlignment="1">
      <alignment horizontal="center" vertical="center"/>
    </xf>
    <xf numFmtId="3" fontId="19" fillId="2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/>
    </xf>
    <xf numFmtId="10" fontId="19" fillId="2" borderId="0" xfId="2" applyNumberFormat="1" applyFont="1" applyFill="1" applyBorder="1" applyAlignment="1">
      <alignment horizontal="center" vertical="center"/>
    </xf>
    <xf numFmtId="10" fontId="19" fillId="4" borderId="0" xfId="2" applyNumberFormat="1" applyFont="1" applyFill="1" applyBorder="1" applyAlignment="1">
      <alignment horizontal="center" vertical="center"/>
    </xf>
    <xf numFmtId="0" fontId="0" fillId="5" borderId="0" xfId="0" applyFill="1"/>
    <xf numFmtId="0" fontId="1" fillId="5" borderId="5" xfId="0" applyFont="1" applyFill="1" applyBorder="1"/>
    <xf numFmtId="0" fontId="1" fillId="5" borderId="6" xfId="0" applyFont="1" applyFill="1" applyBorder="1"/>
    <xf numFmtId="0" fontId="8" fillId="0" borderId="3" xfId="0" applyFont="1" applyBorder="1"/>
    <xf numFmtId="1" fontId="7" fillId="2" borderId="1" xfId="0" applyNumberFormat="1" applyFont="1" applyFill="1" applyBorder="1" applyAlignment="1">
      <alignment horizontal="center" vertical="center"/>
    </xf>
    <xf numFmtId="0" fontId="0" fillId="5" borderId="7" xfId="0" applyFill="1" applyBorder="1"/>
    <xf numFmtId="0" fontId="0" fillId="5" borderId="6" xfId="0" applyFill="1" applyBorder="1"/>
    <xf numFmtId="1" fontId="7" fillId="2" borderId="9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indent="1"/>
    </xf>
    <xf numFmtId="3" fontId="6" fillId="0" borderId="4" xfId="1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indent="3"/>
    </xf>
    <xf numFmtId="3" fontId="3" fillId="0" borderId="4" xfId="2" applyNumberFormat="1" applyFont="1" applyFill="1" applyBorder="1" applyAlignment="1">
      <alignment horizontal="center" vertical="center"/>
    </xf>
    <xf numFmtId="164" fontId="3" fillId="0" borderId="4" xfId="2" applyNumberFormat="1" applyFont="1" applyFill="1" applyBorder="1" applyAlignment="1">
      <alignment horizontal="center" vertical="center"/>
    </xf>
    <xf numFmtId="3" fontId="6" fillId="0" borderId="11" xfId="1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/>
    </xf>
    <xf numFmtId="3" fontId="15" fillId="0" borderId="4" xfId="1" applyNumberFormat="1" applyFont="1" applyFill="1" applyBorder="1" applyAlignment="1">
      <alignment horizontal="center" vertical="center"/>
    </xf>
    <xf numFmtId="3" fontId="13" fillId="0" borderId="13" xfId="1" applyNumberFormat="1" applyFont="1" applyFill="1" applyBorder="1" applyAlignment="1">
      <alignment horizontal="center" vertical="center"/>
    </xf>
    <xf numFmtId="3" fontId="6" fillId="0" borderId="13" xfId="2" applyNumberFormat="1" applyFont="1" applyFill="1" applyBorder="1" applyAlignment="1">
      <alignment horizontal="center" vertical="center"/>
    </xf>
    <xf numFmtId="3" fontId="6" fillId="0" borderId="14" xfId="2" applyNumberFormat="1" applyFont="1" applyFill="1" applyBorder="1" applyAlignment="1">
      <alignment horizontal="center" vertical="center"/>
    </xf>
    <xf numFmtId="0" fontId="1" fillId="5" borderId="7" xfId="0" applyFont="1" applyFill="1" applyBorder="1"/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4" xfId="0" applyFill="1" applyBorder="1" applyAlignment="1">
      <alignment vertical="center"/>
    </xf>
    <xf numFmtId="0" fontId="18" fillId="0" borderId="3" xfId="0" applyFont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9" fontId="19" fillId="4" borderId="4" xfId="2" applyFont="1" applyFill="1" applyBorder="1" applyAlignment="1">
      <alignment horizontal="center" vertical="center"/>
    </xf>
    <xf numFmtId="3" fontId="19" fillId="4" borderId="4" xfId="0" applyNumberFormat="1" applyFont="1" applyFill="1" applyBorder="1" applyAlignment="1">
      <alignment horizontal="center" vertical="center"/>
    </xf>
    <xf numFmtId="10" fontId="19" fillId="4" borderId="4" xfId="2" applyNumberFormat="1" applyFont="1" applyFill="1" applyBorder="1" applyAlignment="1">
      <alignment horizontal="center" vertical="center"/>
    </xf>
    <xf numFmtId="10" fontId="19" fillId="2" borderId="13" xfId="2" applyNumberFormat="1" applyFont="1" applyFill="1" applyBorder="1" applyAlignment="1">
      <alignment horizontal="center" vertical="center"/>
    </xf>
    <xf numFmtId="10" fontId="19" fillId="4" borderId="13" xfId="2" applyNumberFormat="1" applyFont="1" applyFill="1" applyBorder="1" applyAlignment="1">
      <alignment horizontal="center" vertical="center"/>
    </xf>
    <xf numFmtId="10" fontId="19" fillId="4" borderId="14" xfId="2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 indent="1"/>
    </xf>
    <xf numFmtId="0" fontId="15" fillId="4" borderId="3" xfId="0" applyFont="1" applyFill="1" applyBorder="1" applyAlignment="1">
      <alignment vertical="center"/>
    </xf>
    <xf numFmtId="0" fontId="0" fillId="4" borderId="3" xfId="0" applyFont="1" applyFill="1" applyBorder="1" applyAlignment="1">
      <alignment vertical="center"/>
    </xf>
    <xf numFmtId="0" fontId="15" fillId="4" borderId="12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6" fillId="0" borderId="4" xfId="2" applyNumberFormat="1" applyFont="1" applyFill="1" applyBorder="1" applyAlignment="1">
      <alignment horizontal="center" vertical="center"/>
    </xf>
    <xf numFmtId="10" fontId="3" fillId="0" borderId="0" xfId="2" applyNumberFormat="1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0" fontId="27" fillId="8" borderId="3" xfId="0" applyFont="1" applyFill="1" applyBorder="1" applyAlignment="1">
      <alignment vertical="center"/>
    </xf>
    <xf numFmtId="0" fontId="27" fillId="8" borderId="0" xfId="0" applyFont="1" applyFill="1" applyBorder="1" applyAlignment="1">
      <alignment vertical="center"/>
    </xf>
    <xf numFmtId="0" fontId="27" fillId="8" borderId="4" xfId="0" applyFont="1" applyFill="1" applyBorder="1" applyAlignment="1">
      <alignment vertical="center"/>
    </xf>
    <xf numFmtId="38" fontId="27" fillId="8" borderId="0" xfId="0" applyNumberFormat="1" applyFont="1" applyFill="1" applyBorder="1" applyAlignment="1">
      <alignment vertical="center"/>
    </xf>
    <xf numFmtId="38" fontId="27" fillId="8" borderId="4" xfId="0" applyNumberFormat="1" applyFont="1" applyFill="1" applyBorder="1" applyAlignment="1">
      <alignment vertical="center"/>
    </xf>
    <xf numFmtId="0" fontId="29" fillId="8" borderId="3" xfId="0" applyFont="1" applyFill="1" applyBorder="1" applyAlignment="1">
      <alignment horizontal="left" vertical="center" indent="1"/>
    </xf>
    <xf numFmtId="38" fontId="29" fillId="8" borderId="0" xfId="0" applyNumberFormat="1" applyFont="1" applyFill="1" applyBorder="1" applyAlignment="1">
      <alignment vertical="center"/>
    </xf>
    <xf numFmtId="38" fontId="29" fillId="8" borderId="4" xfId="0" applyNumberFormat="1" applyFont="1" applyFill="1" applyBorder="1" applyAlignment="1">
      <alignment vertical="center"/>
    </xf>
    <xf numFmtId="38" fontId="29" fillId="8" borderId="3" xfId="0" applyNumberFormat="1" applyFont="1" applyFill="1" applyBorder="1" applyAlignment="1">
      <alignment vertical="center"/>
    </xf>
    <xf numFmtId="0" fontId="27" fillId="8" borderId="3" xfId="0" applyFont="1" applyFill="1" applyBorder="1" applyAlignment="1">
      <alignment horizontal="left" vertical="center" indent="2"/>
    </xf>
    <xf numFmtId="38" fontId="27" fillId="0" borderId="0" xfId="0" applyNumberFormat="1" applyFont="1" applyFill="1" applyBorder="1" applyAlignment="1">
      <alignment vertical="center"/>
    </xf>
    <xf numFmtId="38" fontId="27" fillId="0" borderId="4" xfId="0" applyNumberFormat="1" applyFont="1" applyFill="1" applyBorder="1" applyAlignment="1">
      <alignment vertical="center"/>
    </xf>
    <xf numFmtId="38" fontId="27" fillId="0" borderId="3" xfId="0" applyNumberFormat="1" applyFont="1" applyFill="1" applyBorder="1" applyAlignment="1">
      <alignment vertical="center"/>
    </xf>
    <xf numFmtId="38" fontId="29" fillId="0" borderId="0" xfId="0" applyNumberFormat="1" applyFont="1" applyFill="1" applyBorder="1" applyAlignment="1">
      <alignment vertical="center"/>
    </xf>
    <xf numFmtId="38" fontId="29" fillId="0" borderId="4" xfId="0" applyNumberFormat="1" applyFont="1" applyFill="1" applyBorder="1" applyAlignment="1">
      <alignment vertical="center"/>
    </xf>
    <xf numFmtId="0" fontId="27" fillId="8" borderId="3" xfId="0" applyFont="1" applyFill="1" applyBorder="1" applyAlignment="1">
      <alignment horizontal="left" vertical="center" indent="1"/>
    </xf>
    <xf numFmtId="38" fontId="30" fillId="0" borderId="0" xfId="0" applyNumberFormat="1" applyFont="1" applyFill="1" applyBorder="1" applyAlignment="1">
      <alignment vertical="center"/>
    </xf>
    <xf numFmtId="38" fontId="30" fillId="0" borderId="4" xfId="0" applyNumberFormat="1" applyFont="1" applyFill="1" applyBorder="1" applyAlignment="1">
      <alignment vertical="center"/>
    </xf>
    <xf numFmtId="38" fontId="30" fillId="0" borderId="3" xfId="0" applyNumberFormat="1" applyFont="1" applyFill="1" applyBorder="1" applyAlignment="1">
      <alignment vertical="center"/>
    </xf>
    <xf numFmtId="10" fontId="27" fillId="8" borderId="0" xfId="2" applyNumberFormat="1" applyFont="1" applyFill="1" applyBorder="1" applyAlignment="1">
      <alignment vertical="center"/>
    </xf>
    <xf numFmtId="10" fontId="27" fillId="8" borderId="4" xfId="2" applyNumberFormat="1" applyFont="1" applyFill="1" applyBorder="1" applyAlignment="1">
      <alignment vertical="center"/>
    </xf>
    <xf numFmtId="10" fontId="27" fillId="8" borderId="3" xfId="2" applyNumberFormat="1" applyFont="1" applyFill="1" applyBorder="1" applyAlignment="1">
      <alignment vertical="center"/>
    </xf>
    <xf numFmtId="0" fontId="29" fillId="0" borderId="3" xfId="0" applyFont="1" applyFill="1" applyBorder="1" applyAlignment="1">
      <alignment horizontal="left" vertical="center" indent="1"/>
    </xf>
    <xf numFmtId="168" fontId="27" fillId="0" borderId="0" xfId="0" applyNumberFormat="1" applyFont="1" applyFill="1" applyBorder="1" applyAlignment="1">
      <alignment vertical="center"/>
    </xf>
    <xf numFmtId="168" fontId="27" fillId="0" borderId="4" xfId="0" applyNumberFormat="1" applyFont="1" applyFill="1" applyBorder="1" applyAlignment="1">
      <alignment vertical="center"/>
    </xf>
    <xf numFmtId="168" fontId="27" fillId="0" borderId="3" xfId="0" applyNumberFormat="1" applyFont="1" applyFill="1" applyBorder="1" applyAlignment="1">
      <alignment vertical="center"/>
    </xf>
    <xf numFmtId="0" fontId="27" fillId="0" borderId="3" xfId="0" applyFont="1" applyFill="1" applyBorder="1" applyAlignment="1">
      <alignment horizontal="left" vertical="center" indent="1"/>
    </xf>
    <xf numFmtId="38" fontId="27" fillId="8" borderId="3" xfId="0" applyNumberFormat="1" applyFont="1" applyFill="1" applyBorder="1" applyAlignment="1">
      <alignment vertical="center"/>
    </xf>
    <xf numFmtId="0" fontId="31" fillId="0" borderId="3" xfId="0" applyFont="1" applyBorder="1" applyAlignment="1">
      <alignment vertical="center"/>
    </xf>
    <xf numFmtId="38" fontId="31" fillId="0" borderId="0" xfId="0" applyNumberFormat="1" applyFont="1" applyBorder="1" applyAlignment="1">
      <alignment vertical="center"/>
    </xf>
    <xf numFmtId="38" fontId="31" fillId="0" borderId="4" xfId="0" applyNumberFormat="1" applyFont="1" applyBorder="1" applyAlignment="1">
      <alignment vertical="center"/>
    </xf>
    <xf numFmtId="38" fontId="31" fillId="0" borderId="3" xfId="0" applyNumberFormat="1" applyFont="1" applyBorder="1" applyAlignment="1">
      <alignment vertical="center"/>
    </xf>
    <xf numFmtId="38" fontId="27" fillId="0" borderId="0" xfId="0" applyNumberFormat="1" applyFont="1" applyBorder="1" applyAlignment="1">
      <alignment vertical="center"/>
    </xf>
    <xf numFmtId="169" fontId="27" fillId="0" borderId="0" xfId="2" applyNumberFormat="1" applyFont="1" applyBorder="1" applyAlignment="1">
      <alignment vertical="center"/>
    </xf>
    <xf numFmtId="10" fontId="31" fillId="0" borderId="0" xfId="2" applyNumberFormat="1" applyFont="1" applyBorder="1" applyAlignment="1">
      <alignment vertical="center"/>
    </xf>
    <xf numFmtId="10" fontId="31" fillId="0" borderId="4" xfId="2" applyNumberFormat="1" applyFont="1" applyBorder="1" applyAlignment="1">
      <alignment vertical="center"/>
    </xf>
    <xf numFmtId="10" fontId="31" fillId="0" borderId="3" xfId="2" applyNumberFormat="1" applyFont="1" applyBorder="1" applyAlignment="1">
      <alignment vertical="center"/>
    </xf>
    <xf numFmtId="0" fontId="32" fillId="5" borderId="7" xfId="0" applyFont="1" applyFill="1" applyBorder="1" applyAlignment="1">
      <alignment vertical="center"/>
    </xf>
    <xf numFmtId="0" fontId="32" fillId="5" borderId="6" xfId="0" applyFont="1" applyFill="1" applyBorder="1" applyAlignment="1">
      <alignment vertical="center"/>
    </xf>
    <xf numFmtId="0" fontId="32" fillId="5" borderId="5" xfId="0" applyFont="1" applyFill="1" applyBorder="1" applyAlignment="1">
      <alignment vertical="center"/>
    </xf>
    <xf numFmtId="0" fontId="15" fillId="5" borderId="0" xfId="0" applyFont="1" applyFill="1"/>
    <xf numFmtId="0" fontId="29" fillId="5" borderId="5" xfId="0" applyFont="1" applyFill="1" applyBorder="1" applyAlignment="1">
      <alignment horizontal="left" vertical="center"/>
    </xf>
    <xf numFmtId="0" fontId="32" fillId="6" borderId="0" xfId="0" applyFont="1" applyFill="1" applyBorder="1" applyAlignment="1">
      <alignment vertical="center"/>
    </xf>
    <xf numFmtId="0" fontId="32" fillId="6" borderId="4" xfId="0" applyFont="1" applyFill="1" applyBorder="1" applyAlignment="1">
      <alignment vertical="center"/>
    </xf>
    <xf numFmtId="0" fontId="32" fillId="6" borderId="3" xfId="0" applyFont="1" applyFill="1" applyBorder="1" applyAlignment="1">
      <alignment vertical="center"/>
    </xf>
    <xf numFmtId="0" fontId="15" fillId="6" borderId="0" xfId="0" applyFont="1" applyFill="1"/>
    <xf numFmtId="0" fontId="29" fillId="2" borderId="0" xfId="0" applyFont="1" applyFill="1" applyBorder="1" applyAlignment="1">
      <alignment horizontal="right"/>
    </xf>
    <xf numFmtId="0" fontId="29" fillId="2" borderId="4" xfId="0" applyFont="1" applyFill="1" applyBorder="1" applyAlignment="1">
      <alignment horizontal="right"/>
    </xf>
    <xf numFmtId="0" fontId="29" fillId="2" borderId="3" xfId="0" applyFont="1" applyFill="1" applyBorder="1" applyAlignment="1">
      <alignment horizontal="right"/>
    </xf>
    <xf numFmtId="0" fontId="15" fillId="2" borderId="0" xfId="0" applyFont="1" applyFill="1"/>
    <xf numFmtId="0" fontId="29" fillId="4" borderId="3" xfId="0" applyFont="1" applyFill="1" applyBorder="1" applyAlignment="1">
      <alignment vertical="center"/>
    </xf>
    <xf numFmtId="38" fontId="29" fillId="4" borderId="0" xfId="0" applyNumberFormat="1" applyFont="1" applyFill="1" applyBorder="1" applyAlignment="1">
      <alignment vertical="center"/>
    </xf>
    <xf numFmtId="0" fontId="31" fillId="8" borderId="3" xfId="0" applyFont="1" applyFill="1" applyBorder="1" applyAlignment="1">
      <alignment horizontal="left" vertical="center" indent="2"/>
    </xf>
    <xf numFmtId="0" fontId="31" fillId="8" borderId="3" xfId="0" applyFont="1" applyFill="1" applyBorder="1" applyAlignment="1">
      <alignment horizontal="left" vertical="center" indent="1"/>
    </xf>
    <xf numFmtId="38" fontId="29" fillId="4" borderId="4" xfId="0" applyNumberFormat="1" applyFont="1" applyFill="1" applyBorder="1" applyAlignment="1">
      <alignment vertical="center"/>
    </xf>
    <xf numFmtId="164" fontId="33" fillId="2" borderId="3" xfId="2" applyNumberFormat="1" applyFont="1" applyFill="1" applyBorder="1" applyAlignment="1">
      <alignment horizontal="center" vertical="center"/>
    </xf>
    <xf numFmtId="169" fontId="27" fillId="0" borderId="4" xfId="2" applyNumberFormat="1" applyFont="1" applyBorder="1" applyAlignment="1">
      <alignment vertical="center"/>
    </xf>
    <xf numFmtId="0" fontId="29" fillId="4" borderId="12" xfId="0" applyFont="1" applyFill="1" applyBorder="1" applyAlignment="1">
      <alignment vertical="center"/>
    </xf>
    <xf numFmtId="38" fontId="29" fillId="4" borderId="13" xfId="0" applyNumberFormat="1" applyFont="1" applyFill="1" applyBorder="1" applyAlignment="1">
      <alignment vertical="center"/>
    </xf>
    <xf numFmtId="38" fontId="29" fillId="4" borderId="14" xfId="0" applyNumberFormat="1" applyFont="1" applyFill="1" applyBorder="1" applyAlignment="1">
      <alignment vertical="center"/>
    </xf>
    <xf numFmtId="0" fontId="0" fillId="0" borderId="3" xfId="0" applyFont="1" applyBorder="1"/>
    <xf numFmtId="0" fontId="1" fillId="0" borderId="3" xfId="0" applyFont="1" applyBorder="1"/>
    <xf numFmtId="0" fontId="0" fillId="0" borderId="3" xfId="0" applyBorder="1" applyAlignment="1">
      <alignment horizontal="left" indent="1"/>
    </xf>
    <xf numFmtId="0" fontId="26" fillId="6" borderId="0" xfId="0" applyFont="1" applyFill="1" applyBorder="1" applyAlignment="1">
      <alignment horizontal="center"/>
    </xf>
    <xf numFmtId="0" fontId="25" fillId="6" borderId="0" xfId="0" applyFont="1" applyFill="1" applyBorder="1" applyAlignment="1">
      <alignment horizontal="right"/>
    </xf>
    <xf numFmtId="0" fontId="0" fillId="6" borderId="0" xfId="0" applyFill="1"/>
    <xf numFmtId="0" fontId="34" fillId="2" borderId="3" xfId="0" applyFont="1" applyFill="1" applyBorder="1" applyAlignment="1">
      <alignment vertical="center"/>
    </xf>
    <xf numFmtId="0" fontId="34" fillId="2" borderId="0" xfId="0" applyFont="1" applyFill="1" applyBorder="1" applyAlignment="1">
      <alignment horizontal="right" vertical="center"/>
    </xf>
    <xf numFmtId="0" fontId="29" fillId="2" borderId="0" xfId="0" applyFont="1" applyFill="1" applyBorder="1" applyAlignment="1">
      <alignment vertical="center"/>
    </xf>
    <xf numFmtId="0" fontId="25" fillId="6" borderId="4" xfId="0" applyFont="1" applyFill="1" applyBorder="1" applyAlignment="1">
      <alignment horizontal="right"/>
    </xf>
    <xf numFmtId="0" fontId="29" fillId="6" borderId="0" xfId="0" applyFont="1" applyFill="1" applyBorder="1" applyAlignment="1">
      <alignment vertical="center"/>
    </xf>
    <xf numFmtId="38" fontId="28" fillId="6" borderId="0" xfId="0" applyNumberFormat="1" applyFont="1" applyFill="1" applyBorder="1" applyAlignment="1">
      <alignment vertical="center"/>
    </xf>
    <xf numFmtId="38" fontId="28" fillId="6" borderId="4" xfId="0" applyNumberFormat="1" applyFont="1" applyFill="1" applyBorder="1" applyAlignment="1">
      <alignment vertical="center"/>
    </xf>
    <xf numFmtId="0" fontId="0" fillId="6" borderId="0" xfId="0" applyFill="1" applyBorder="1"/>
    <xf numFmtId="0" fontId="0" fillId="6" borderId="4" xfId="0" applyFill="1" applyBorder="1"/>
    <xf numFmtId="3" fontId="0" fillId="6" borderId="0" xfId="0" applyNumberFormat="1" applyFill="1" applyBorder="1"/>
    <xf numFmtId="3" fontId="0" fillId="6" borderId="4" xfId="0" applyNumberFormat="1" applyFill="1" applyBorder="1"/>
    <xf numFmtId="38" fontId="0" fillId="6" borderId="0" xfId="0" applyNumberFormat="1" applyFill="1" applyBorder="1"/>
    <xf numFmtId="38" fontId="0" fillId="6" borderId="4" xfId="0" applyNumberFormat="1" applyFill="1" applyBorder="1"/>
    <xf numFmtId="3" fontId="1" fillId="6" borderId="0" xfId="0" applyNumberFormat="1" applyFont="1" applyFill="1" applyBorder="1"/>
    <xf numFmtId="3" fontId="1" fillId="6" borderId="4" xfId="0" applyNumberFormat="1" applyFont="1" applyFill="1" applyBorder="1"/>
    <xf numFmtId="0" fontId="2" fillId="5" borderId="5" xfId="0" applyFont="1" applyFill="1" applyBorder="1" applyAlignment="1">
      <alignment vertical="center"/>
    </xf>
    <xf numFmtId="3" fontId="2" fillId="5" borderId="7" xfId="0" applyNumberFormat="1" applyFont="1" applyFill="1" applyBorder="1" applyAlignment="1">
      <alignment horizontal="center" wrapText="1"/>
    </xf>
    <xf numFmtId="0" fontId="15" fillId="5" borderId="6" xfId="0" applyFont="1" applyFill="1" applyBorder="1"/>
    <xf numFmtId="0" fontId="1" fillId="2" borderId="3" xfId="0" applyFont="1" applyFill="1" applyBorder="1" applyAlignment="1">
      <alignment horizontal="left" vertical="center" indent="1"/>
    </xf>
    <xf numFmtId="1" fontId="1" fillId="2" borderId="4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 indent="1"/>
    </xf>
    <xf numFmtId="3" fontId="1" fillId="0" borderId="13" xfId="0" applyNumberFormat="1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3" fontId="2" fillId="5" borderId="6" xfId="0" applyNumberFormat="1" applyFont="1" applyFill="1" applyBorder="1" applyAlignment="1">
      <alignment horizontal="center" wrapText="1"/>
    </xf>
    <xf numFmtId="167" fontId="24" fillId="0" borderId="0" xfId="0" applyNumberFormat="1" applyFont="1" applyBorder="1" applyAlignment="1">
      <alignment horizontal="center"/>
    </xf>
    <xf numFmtId="167" fontId="17" fillId="0" borderId="0" xfId="0" applyNumberFormat="1" applyFont="1" applyBorder="1" applyAlignment="1">
      <alignment horizontal="center"/>
    </xf>
    <xf numFmtId="167" fontId="24" fillId="0" borderId="4" xfId="0" applyNumberFormat="1" applyFont="1" applyBorder="1" applyAlignment="1">
      <alignment horizont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3" fontId="2" fillId="0" borderId="4" xfId="0" applyNumberFormat="1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3" fontId="6" fillId="0" borderId="13" xfId="0" applyNumberFormat="1" applyFont="1" applyFill="1" applyBorder="1" applyAlignment="1">
      <alignment horizontal="center" vertical="center"/>
    </xf>
    <xf numFmtId="3" fontId="6" fillId="0" borderId="14" xfId="0" applyNumberFormat="1" applyFont="1" applyFill="1" applyBorder="1" applyAlignment="1">
      <alignment horizontal="center" vertical="center"/>
    </xf>
    <xf numFmtId="0" fontId="2" fillId="7" borderId="5" xfId="0" applyFont="1" applyFill="1" applyBorder="1"/>
    <xf numFmtId="0" fontId="26" fillId="7" borderId="7" xfId="0" applyFont="1" applyFill="1" applyBorder="1" applyAlignment="1">
      <alignment horizontal="center"/>
    </xf>
    <xf numFmtId="0" fontId="25" fillId="7" borderId="7" xfId="0" applyFont="1" applyFill="1" applyBorder="1" applyAlignment="1">
      <alignment horizontal="right"/>
    </xf>
    <xf numFmtId="0" fontId="25" fillId="7" borderId="6" xfId="0" applyFont="1" applyFill="1" applyBorder="1" applyAlignment="1">
      <alignment horizontal="right"/>
    </xf>
    <xf numFmtId="0" fontId="29" fillId="2" borderId="4" xfId="0" applyFont="1" applyFill="1" applyBorder="1" applyAlignment="1">
      <alignment vertical="center"/>
    </xf>
    <xf numFmtId="164" fontId="33" fillId="6" borderId="3" xfId="2" applyNumberFormat="1" applyFont="1" applyFill="1" applyBorder="1" applyAlignment="1">
      <alignment horizontal="center" vertical="center"/>
    </xf>
    <xf numFmtId="38" fontId="29" fillId="4" borderId="0" xfId="0" applyNumberFormat="1" applyFont="1" applyFill="1" applyBorder="1" applyAlignment="1">
      <alignment horizontal="right" vertical="center"/>
    </xf>
    <xf numFmtId="38" fontId="29" fillId="4" borderId="4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4" xfId="0" applyBorder="1" applyAlignment="1">
      <alignment horizontal="right"/>
    </xf>
    <xf numFmtId="3" fontId="0" fillId="0" borderId="0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38" fontId="0" fillId="0" borderId="0" xfId="0" applyNumberFormat="1" applyBorder="1" applyAlignment="1">
      <alignment horizontal="right"/>
    </xf>
    <xf numFmtId="38" fontId="0" fillId="0" borderId="4" xfId="0" applyNumberFormat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8" fontId="29" fillId="4" borderId="13" xfId="0" applyNumberFormat="1" applyFont="1" applyFill="1" applyBorder="1" applyAlignment="1">
      <alignment horizontal="right" vertical="center"/>
    </xf>
    <xf numFmtId="38" fontId="29" fillId="4" borderId="14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2" fontId="6" fillId="5" borderId="4" xfId="0" applyNumberFormat="1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left" vertical="center"/>
    </xf>
    <xf numFmtId="165" fontId="10" fillId="0" borderId="4" xfId="0" applyNumberFormat="1" applyFont="1" applyFill="1" applyBorder="1" applyAlignment="1">
      <alignment horizontal="center" vertical="center"/>
    </xf>
    <xf numFmtId="165" fontId="6" fillId="5" borderId="4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left" vertical="center"/>
    </xf>
    <xf numFmtId="0" fontId="1" fillId="6" borderId="4" xfId="0" applyFont="1" applyFill="1" applyBorder="1" applyAlignment="1">
      <alignment vertical="center"/>
    </xf>
    <xf numFmtId="2" fontId="17" fillId="0" borderId="4" xfId="0" applyNumberFormat="1" applyFont="1" applyFill="1" applyBorder="1" applyAlignment="1">
      <alignment horizontal="center" vertical="center"/>
    </xf>
    <xf numFmtId="0" fontId="1" fillId="6" borderId="3" xfId="0" applyFont="1" applyFill="1" applyBorder="1" applyAlignment="1">
      <alignment vertical="center"/>
    </xf>
    <xf numFmtId="0" fontId="6" fillId="5" borderId="4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left" vertical="center"/>
    </xf>
    <xf numFmtId="0" fontId="7" fillId="6" borderId="12" xfId="0" applyFont="1" applyFill="1" applyBorder="1" applyAlignment="1">
      <alignment horizontal="left" vertical="center"/>
    </xf>
    <xf numFmtId="2" fontId="17" fillId="0" borderId="14" xfId="0" applyNumberFormat="1" applyFont="1" applyFill="1" applyBorder="1" applyAlignment="1">
      <alignment horizontal="center" vertical="center"/>
    </xf>
    <xf numFmtId="3" fontId="2" fillId="6" borderId="0" xfId="0" applyNumberFormat="1" applyFont="1" applyFill="1" applyBorder="1" applyAlignment="1">
      <alignment horizontal="center"/>
    </xf>
    <xf numFmtId="3" fontId="2" fillId="6" borderId="0" xfId="0" applyNumberFormat="1" applyFont="1" applyFill="1" applyBorder="1" applyAlignment="1">
      <alignment horizontal="center" wrapText="1"/>
    </xf>
    <xf numFmtId="0" fontId="15" fillId="6" borderId="4" xfId="0" applyFont="1" applyFill="1" applyBorder="1"/>
    <xf numFmtId="0" fontId="33" fillId="6" borderId="3" xfId="0" applyFont="1" applyFill="1" applyBorder="1" applyAlignment="1">
      <alignment horizontal="center" vertical="center"/>
    </xf>
    <xf numFmtId="3" fontId="2" fillId="6" borderId="4" xfId="0" applyNumberFormat="1" applyFont="1" applyFill="1" applyBorder="1" applyAlignment="1">
      <alignment horizontal="center" wrapText="1"/>
    </xf>
    <xf numFmtId="0" fontId="0" fillId="4" borderId="15" xfId="0" applyFill="1" applyBorder="1"/>
    <xf numFmtId="0" fontId="0" fillId="4" borderId="16" xfId="0" applyFill="1" applyBorder="1"/>
    <xf numFmtId="0" fontId="15" fillId="5" borderId="3" xfId="0" applyFont="1" applyFill="1" applyBorder="1" applyAlignment="1">
      <alignment horizontal="left" vertical="center"/>
    </xf>
    <xf numFmtId="0" fontId="0" fillId="5" borderId="4" xfId="0" applyFill="1" applyBorder="1"/>
    <xf numFmtId="3" fontId="2" fillId="5" borderId="7" xfId="0" applyNumberFormat="1" applyFont="1" applyFill="1" applyBorder="1" applyAlignment="1">
      <alignment horizontal="center"/>
    </xf>
    <xf numFmtId="0" fontId="4" fillId="3" borderId="3" xfId="0" applyFont="1" applyFill="1" applyBorder="1" applyAlignment="1">
      <alignment horizontal="left" vertical="center" indent="1"/>
    </xf>
    <xf numFmtId="3" fontId="2" fillId="4" borderId="4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3"/>
    </xf>
    <xf numFmtId="3" fontId="3" fillId="0" borderId="4" xfId="0" applyNumberFormat="1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left" vertical="center" wrapText="1" indent="4"/>
    </xf>
    <xf numFmtId="0" fontId="0" fillId="0" borderId="3" xfId="0" applyFont="1" applyFill="1" applyBorder="1" applyAlignment="1">
      <alignment horizontal="left" vertical="center" indent="2"/>
    </xf>
    <xf numFmtId="0" fontId="0" fillId="0" borderId="12" xfId="0" applyFont="1" applyFill="1" applyBorder="1" applyAlignment="1">
      <alignment horizontal="left" vertical="center" indent="2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6" borderId="0" xfId="0" applyFont="1" applyFill="1" applyBorder="1"/>
    <xf numFmtId="0" fontId="1" fillId="6" borderId="4" xfId="0" applyFont="1" applyFill="1" applyBorder="1"/>
    <xf numFmtId="37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37" fontId="2" fillId="4" borderId="0" xfId="0" applyNumberFormat="1" applyFont="1" applyFill="1" applyBorder="1" applyAlignment="1">
      <alignment horizontal="center" vertical="center"/>
    </xf>
    <xf numFmtId="37" fontId="2" fillId="4" borderId="4" xfId="0" applyNumberFormat="1" applyFont="1" applyFill="1" applyBorder="1" applyAlignment="1">
      <alignment horizontal="center" vertical="center"/>
    </xf>
  </cellXfs>
  <cellStyles count="3">
    <cellStyle name="Normal" xfId="0" builtinId="0"/>
    <cellStyle name="Porcentagem 3" xfId="2"/>
    <cellStyle name="Vírgula 4" xfId="1"/>
  </cellStyles>
  <dxfs count="7">
    <dxf>
      <numFmt numFmtId="170" formatCode="&quot;Ano &quot;0"/>
    </dxf>
    <dxf>
      <numFmt numFmtId="170" formatCode="&quot;Ano &quot;0"/>
    </dxf>
    <dxf>
      <numFmt numFmtId="170" formatCode="&quot;Ano &quot;0"/>
    </dxf>
    <dxf>
      <numFmt numFmtId="170" formatCode="&quot;Ano &quot;0"/>
    </dxf>
    <dxf>
      <numFmt numFmtId="170" formatCode="&quot;Ano &quot;0"/>
    </dxf>
    <dxf>
      <font>
        <b/>
        <i val="0"/>
        <color theme="4" tint="-0.499984740745262"/>
      </font>
    </dxf>
    <dxf>
      <font>
        <b/>
        <i val="0"/>
        <color theme="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7"/>
  <sheetViews>
    <sheetView showGridLines="0" tabSelected="1" workbookViewId="0">
      <selection activeCell="B1" sqref="B1"/>
    </sheetView>
  </sheetViews>
  <sheetFormatPr defaultRowHeight="15" x14ac:dyDescent="0.25"/>
  <cols>
    <col min="1" max="1" width="45.140625" customWidth="1"/>
    <col min="2" max="3" width="24.7109375" customWidth="1"/>
    <col min="4" max="4" width="18.140625" customWidth="1"/>
    <col min="5" max="5" width="20.28515625" customWidth="1"/>
    <col min="6" max="6" width="18.140625" customWidth="1"/>
    <col min="7" max="7" width="18.85546875" customWidth="1"/>
    <col min="8" max="8" width="14.85546875" customWidth="1"/>
    <col min="9" max="9" width="16.42578125" customWidth="1"/>
    <col min="10" max="31" width="14.85546875" customWidth="1"/>
  </cols>
  <sheetData>
    <row r="1" spans="1:31" x14ac:dyDescent="0.25">
      <c r="A1" s="39" t="s">
        <v>13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4"/>
    </row>
    <row r="2" spans="1:31" x14ac:dyDescent="0.25">
      <c r="A2" s="70" t="s">
        <v>17</v>
      </c>
      <c r="B2" s="42">
        <v>1</v>
      </c>
      <c r="C2" s="42">
        <f>B2+1</f>
        <v>2</v>
      </c>
      <c r="D2" s="42">
        <f t="shared" ref="D2:AE2" si="0">C2+1</f>
        <v>3</v>
      </c>
      <c r="E2" s="42">
        <f t="shared" si="0"/>
        <v>4</v>
      </c>
      <c r="F2" s="42">
        <f t="shared" si="0"/>
        <v>5</v>
      </c>
      <c r="G2" s="42">
        <f t="shared" si="0"/>
        <v>6</v>
      </c>
      <c r="H2" s="42">
        <f t="shared" si="0"/>
        <v>7</v>
      </c>
      <c r="I2" s="42">
        <f t="shared" si="0"/>
        <v>8</v>
      </c>
      <c r="J2" s="42">
        <f t="shared" si="0"/>
        <v>9</v>
      </c>
      <c r="K2" s="42">
        <f t="shared" si="0"/>
        <v>10</v>
      </c>
      <c r="L2" s="42">
        <f t="shared" si="0"/>
        <v>11</v>
      </c>
      <c r="M2" s="42">
        <f t="shared" si="0"/>
        <v>12</v>
      </c>
      <c r="N2" s="42">
        <f t="shared" si="0"/>
        <v>13</v>
      </c>
      <c r="O2" s="42">
        <f t="shared" si="0"/>
        <v>14</v>
      </c>
      <c r="P2" s="42">
        <f t="shared" si="0"/>
        <v>15</v>
      </c>
      <c r="Q2" s="42">
        <f t="shared" si="0"/>
        <v>16</v>
      </c>
      <c r="R2" s="42">
        <f t="shared" si="0"/>
        <v>17</v>
      </c>
      <c r="S2" s="42">
        <f t="shared" si="0"/>
        <v>18</v>
      </c>
      <c r="T2" s="42">
        <f t="shared" si="0"/>
        <v>19</v>
      </c>
      <c r="U2" s="42">
        <f t="shared" si="0"/>
        <v>20</v>
      </c>
      <c r="V2" s="42">
        <f t="shared" si="0"/>
        <v>21</v>
      </c>
      <c r="W2" s="42">
        <f t="shared" si="0"/>
        <v>22</v>
      </c>
      <c r="X2" s="42">
        <f t="shared" si="0"/>
        <v>23</v>
      </c>
      <c r="Y2" s="42">
        <f t="shared" si="0"/>
        <v>24</v>
      </c>
      <c r="Z2" s="42">
        <f t="shared" si="0"/>
        <v>25</v>
      </c>
      <c r="AA2" s="42">
        <f t="shared" si="0"/>
        <v>26</v>
      </c>
      <c r="AB2" s="42">
        <f t="shared" si="0"/>
        <v>27</v>
      </c>
      <c r="AC2" s="42">
        <f t="shared" si="0"/>
        <v>28</v>
      </c>
      <c r="AD2" s="42">
        <f t="shared" si="0"/>
        <v>29</v>
      </c>
      <c r="AE2" s="45">
        <f t="shared" si="0"/>
        <v>30</v>
      </c>
    </row>
    <row r="3" spans="1:31" x14ac:dyDescent="0.25">
      <c r="A3" s="69" t="s">
        <v>12</v>
      </c>
      <c r="B3" s="5"/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47"/>
    </row>
    <row r="4" spans="1:31" x14ac:dyDescent="0.25">
      <c r="A4" s="69" t="s">
        <v>14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21"/>
    </row>
    <row r="5" spans="1:31" x14ac:dyDescent="0.25">
      <c r="A5" s="69" t="s">
        <v>15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21"/>
    </row>
    <row r="6" spans="1:31" x14ac:dyDescent="0.25">
      <c r="A6" s="69" t="s">
        <v>16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21"/>
    </row>
    <row r="7" spans="1:31" ht="6" customHeight="1" x14ac:dyDescent="0.25">
      <c r="A7" s="20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21"/>
    </row>
    <row r="8" spans="1:31" x14ac:dyDescent="0.25">
      <c r="A8" s="70" t="s">
        <v>18</v>
      </c>
      <c r="B8" s="42">
        <v>1</v>
      </c>
      <c r="C8" s="42">
        <f>B8+1</f>
        <v>2</v>
      </c>
      <c r="D8" s="42">
        <f t="shared" ref="D8:AE8" si="1">C8+1</f>
        <v>3</v>
      </c>
      <c r="E8" s="42">
        <f t="shared" si="1"/>
        <v>4</v>
      </c>
      <c r="F8" s="42">
        <f t="shared" si="1"/>
        <v>5</v>
      </c>
      <c r="G8" s="42">
        <f t="shared" si="1"/>
        <v>6</v>
      </c>
      <c r="H8" s="42">
        <f t="shared" si="1"/>
        <v>7</v>
      </c>
      <c r="I8" s="42">
        <f t="shared" si="1"/>
        <v>8</v>
      </c>
      <c r="J8" s="42">
        <f t="shared" si="1"/>
        <v>9</v>
      </c>
      <c r="K8" s="42">
        <f t="shared" si="1"/>
        <v>10</v>
      </c>
      <c r="L8" s="42">
        <f t="shared" si="1"/>
        <v>11</v>
      </c>
      <c r="M8" s="42">
        <f t="shared" si="1"/>
        <v>12</v>
      </c>
      <c r="N8" s="42">
        <f t="shared" si="1"/>
        <v>13</v>
      </c>
      <c r="O8" s="42">
        <f t="shared" si="1"/>
        <v>14</v>
      </c>
      <c r="P8" s="42">
        <f t="shared" si="1"/>
        <v>15</v>
      </c>
      <c r="Q8" s="42">
        <f t="shared" si="1"/>
        <v>16</v>
      </c>
      <c r="R8" s="42">
        <f t="shared" si="1"/>
        <v>17</v>
      </c>
      <c r="S8" s="42">
        <f t="shared" si="1"/>
        <v>18</v>
      </c>
      <c r="T8" s="42">
        <f t="shared" si="1"/>
        <v>19</v>
      </c>
      <c r="U8" s="42">
        <f t="shared" si="1"/>
        <v>20</v>
      </c>
      <c r="V8" s="42">
        <f t="shared" si="1"/>
        <v>21</v>
      </c>
      <c r="W8" s="42">
        <f t="shared" si="1"/>
        <v>22</v>
      </c>
      <c r="X8" s="42">
        <f t="shared" si="1"/>
        <v>23</v>
      </c>
      <c r="Y8" s="42">
        <f t="shared" si="1"/>
        <v>24</v>
      </c>
      <c r="Z8" s="42">
        <f t="shared" si="1"/>
        <v>25</v>
      </c>
      <c r="AA8" s="42">
        <f t="shared" si="1"/>
        <v>26</v>
      </c>
      <c r="AB8" s="42">
        <f t="shared" si="1"/>
        <v>27</v>
      </c>
      <c r="AC8" s="42">
        <f t="shared" si="1"/>
        <v>28</v>
      </c>
      <c r="AD8" s="42">
        <f t="shared" si="1"/>
        <v>29</v>
      </c>
      <c r="AE8" s="45">
        <f t="shared" si="1"/>
        <v>30</v>
      </c>
    </row>
    <row r="9" spans="1:31" x14ac:dyDescent="0.25">
      <c r="A9" s="69" t="s">
        <v>12</v>
      </c>
      <c r="B9" s="6">
        <f>SUM(B10:B14)</f>
        <v>0</v>
      </c>
      <c r="C9" s="6">
        <f t="shared" ref="C9:AE9" si="2">SUM(C10:C14)</f>
        <v>0</v>
      </c>
      <c r="D9" s="6">
        <f t="shared" si="2"/>
        <v>0</v>
      </c>
      <c r="E9" s="6">
        <f t="shared" si="2"/>
        <v>0</v>
      </c>
      <c r="F9" s="6">
        <f t="shared" si="2"/>
        <v>0</v>
      </c>
      <c r="G9" s="6">
        <f t="shared" si="2"/>
        <v>0</v>
      </c>
      <c r="H9" s="6">
        <f t="shared" si="2"/>
        <v>0</v>
      </c>
      <c r="I9" s="6">
        <f t="shared" si="2"/>
        <v>0</v>
      </c>
      <c r="J9" s="6">
        <f t="shared" si="2"/>
        <v>0</v>
      </c>
      <c r="K9" s="6">
        <f t="shared" si="2"/>
        <v>0</v>
      </c>
      <c r="L9" s="6">
        <f t="shared" si="2"/>
        <v>0</v>
      </c>
      <c r="M9" s="6">
        <f t="shared" si="2"/>
        <v>0</v>
      </c>
      <c r="N9" s="6">
        <f t="shared" si="2"/>
        <v>0</v>
      </c>
      <c r="O9" s="6">
        <f t="shared" si="2"/>
        <v>0</v>
      </c>
      <c r="P9" s="6">
        <f t="shared" si="2"/>
        <v>0</v>
      </c>
      <c r="Q9" s="6">
        <f t="shared" si="2"/>
        <v>0</v>
      </c>
      <c r="R9" s="6">
        <f t="shared" si="2"/>
        <v>0</v>
      </c>
      <c r="S9" s="6">
        <f t="shared" si="2"/>
        <v>0</v>
      </c>
      <c r="T9" s="6">
        <f t="shared" si="2"/>
        <v>0</v>
      </c>
      <c r="U9" s="6">
        <f t="shared" si="2"/>
        <v>0</v>
      </c>
      <c r="V9" s="6">
        <f t="shared" si="2"/>
        <v>0</v>
      </c>
      <c r="W9" s="6">
        <f t="shared" si="2"/>
        <v>0</v>
      </c>
      <c r="X9" s="6">
        <f t="shared" si="2"/>
        <v>0</v>
      </c>
      <c r="Y9" s="6">
        <f t="shared" si="2"/>
        <v>0</v>
      </c>
      <c r="Z9" s="6">
        <f t="shared" si="2"/>
        <v>0</v>
      </c>
      <c r="AA9" s="6">
        <f t="shared" si="2"/>
        <v>0</v>
      </c>
      <c r="AB9" s="6">
        <f t="shared" si="2"/>
        <v>0</v>
      </c>
      <c r="AC9" s="6">
        <f t="shared" si="2"/>
        <v>0</v>
      </c>
      <c r="AD9" s="6">
        <f t="shared" si="2"/>
        <v>0</v>
      </c>
      <c r="AE9" s="47">
        <f t="shared" si="2"/>
        <v>0</v>
      </c>
    </row>
    <row r="10" spans="1:31" x14ac:dyDescent="0.25">
      <c r="A10" s="48" t="s">
        <v>19</v>
      </c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49"/>
    </row>
    <row r="11" spans="1:31" x14ac:dyDescent="0.25">
      <c r="A11" s="48" t="s">
        <v>20</v>
      </c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49"/>
    </row>
    <row r="12" spans="1:31" x14ac:dyDescent="0.25">
      <c r="A12" s="48" t="s">
        <v>21</v>
      </c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49"/>
    </row>
    <row r="13" spans="1:31" x14ac:dyDescent="0.25">
      <c r="A13" s="48" t="s">
        <v>22</v>
      </c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49"/>
    </row>
    <row r="14" spans="1:31" x14ac:dyDescent="0.25">
      <c r="A14" s="48" t="s">
        <v>24</v>
      </c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49"/>
    </row>
    <row r="15" spans="1:31" x14ac:dyDescent="0.25">
      <c r="A15" s="69" t="s">
        <v>14</v>
      </c>
      <c r="B15" s="10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47"/>
    </row>
    <row r="16" spans="1:31" ht="10.5" customHeight="1" x14ac:dyDescent="0.25">
      <c r="A16" s="46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50"/>
    </row>
    <row r="17" spans="1:31" x14ac:dyDescent="0.25">
      <c r="A17" s="71" t="s">
        <v>23</v>
      </c>
      <c r="B17" s="15">
        <f>B9+B15</f>
        <v>0</v>
      </c>
      <c r="C17" s="15">
        <f t="shared" ref="C17:AE17" si="3">C9+C15</f>
        <v>0</v>
      </c>
      <c r="D17" s="15">
        <f t="shared" si="3"/>
        <v>0</v>
      </c>
      <c r="E17" s="15">
        <f t="shared" si="3"/>
        <v>0</v>
      </c>
      <c r="F17" s="15">
        <f t="shared" si="3"/>
        <v>0</v>
      </c>
      <c r="G17" s="15">
        <f t="shared" si="3"/>
        <v>0</v>
      </c>
      <c r="H17" s="15">
        <f t="shared" si="3"/>
        <v>0</v>
      </c>
      <c r="I17" s="15">
        <f t="shared" si="3"/>
        <v>0</v>
      </c>
      <c r="J17" s="15">
        <f t="shared" si="3"/>
        <v>0</v>
      </c>
      <c r="K17" s="15">
        <f t="shared" si="3"/>
        <v>0</v>
      </c>
      <c r="L17" s="15">
        <f t="shared" si="3"/>
        <v>0</v>
      </c>
      <c r="M17" s="15">
        <f t="shared" si="3"/>
        <v>0</v>
      </c>
      <c r="N17" s="15">
        <f t="shared" si="3"/>
        <v>0</v>
      </c>
      <c r="O17" s="15">
        <f t="shared" si="3"/>
        <v>0</v>
      </c>
      <c r="P17" s="15">
        <f t="shared" si="3"/>
        <v>0</v>
      </c>
      <c r="Q17" s="15">
        <f t="shared" si="3"/>
        <v>0</v>
      </c>
      <c r="R17" s="15">
        <f t="shared" si="3"/>
        <v>0</v>
      </c>
      <c r="S17" s="15">
        <f t="shared" si="3"/>
        <v>0</v>
      </c>
      <c r="T17" s="15">
        <f t="shared" si="3"/>
        <v>0</v>
      </c>
      <c r="U17" s="15">
        <f t="shared" si="3"/>
        <v>0</v>
      </c>
      <c r="V17" s="15">
        <f t="shared" si="3"/>
        <v>0</v>
      </c>
      <c r="W17" s="15">
        <f t="shared" si="3"/>
        <v>0</v>
      </c>
      <c r="X17" s="15">
        <f t="shared" si="3"/>
        <v>0</v>
      </c>
      <c r="Y17" s="15">
        <f t="shared" si="3"/>
        <v>0</v>
      </c>
      <c r="Z17" s="15">
        <f t="shared" si="3"/>
        <v>0</v>
      </c>
      <c r="AA17" s="15">
        <f t="shared" si="3"/>
        <v>0</v>
      </c>
      <c r="AB17" s="15">
        <f t="shared" si="3"/>
        <v>0</v>
      </c>
      <c r="AC17" s="15">
        <f t="shared" si="3"/>
        <v>0</v>
      </c>
      <c r="AD17" s="15">
        <f t="shared" si="3"/>
        <v>0</v>
      </c>
      <c r="AE17" s="51">
        <f t="shared" si="3"/>
        <v>0</v>
      </c>
    </row>
    <row r="18" spans="1:31" x14ac:dyDescent="0.25">
      <c r="A18" s="52"/>
      <c r="B18" s="17"/>
      <c r="C18" s="18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53"/>
    </row>
    <row r="19" spans="1:31" x14ac:dyDescent="0.25">
      <c r="A19" s="70" t="s">
        <v>25</v>
      </c>
      <c r="B19" s="42">
        <v>1</v>
      </c>
      <c r="C19" s="42">
        <f>B19+1</f>
        <v>2</v>
      </c>
      <c r="D19" s="42">
        <f t="shared" ref="D19:AE19" si="4">C19+1</f>
        <v>3</v>
      </c>
      <c r="E19" s="42">
        <f t="shared" si="4"/>
        <v>4</v>
      </c>
      <c r="F19" s="42">
        <f t="shared" si="4"/>
        <v>5</v>
      </c>
      <c r="G19" s="42">
        <f t="shared" si="4"/>
        <v>6</v>
      </c>
      <c r="H19" s="42">
        <f t="shared" si="4"/>
        <v>7</v>
      </c>
      <c r="I19" s="42">
        <f t="shared" si="4"/>
        <v>8</v>
      </c>
      <c r="J19" s="42">
        <f t="shared" si="4"/>
        <v>9</v>
      </c>
      <c r="K19" s="42">
        <f t="shared" si="4"/>
        <v>10</v>
      </c>
      <c r="L19" s="42">
        <f t="shared" si="4"/>
        <v>11</v>
      </c>
      <c r="M19" s="42">
        <f t="shared" si="4"/>
        <v>12</v>
      </c>
      <c r="N19" s="42">
        <f t="shared" si="4"/>
        <v>13</v>
      </c>
      <c r="O19" s="42">
        <f t="shared" si="4"/>
        <v>14</v>
      </c>
      <c r="P19" s="42">
        <f t="shared" si="4"/>
        <v>15</v>
      </c>
      <c r="Q19" s="42">
        <f t="shared" si="4"/>
        <v>16</v>
      </c>
      <c r="R19" s="42">
        <f t="shared" si="4"/>
        <v>17</v>
      </c>
      <c r="S19" s="42">
        <f t="shared" si="4"/>
        <v>18</v>
      </c>
      <c r="T19" s="42">
        <f t="shared" si="4"/>
        <v>19</v>
      </c>
      <c r="U19" s="42">
        <f t="shared" si="4"/>
        <v>20</v>
      </c>
      <c r="V19" s="42">
        <f t="shared" si="4"/>
        <v>21</v>
      </c>
      <c r="W19" s="42">
        <f t="shared" si="4"/>
        <v>22</v>
      </c>
      <c r="X19" s="42">
        <f t="shared" si="4"/>
        <v>23</v>
      </c>
      <c r="Y19" s="42">
        <f t="shared" si="4"/>
        <v>24</v>
      </c>
      <c r="Z19" s="42">
        <f t="shared" si="4"/>
        <v>25</v>
      </c>
      <c r="AA19" s="42">
        <f t="shared" si="4"/>
        <v>26</v>
      </c>
      <c r="AB19" s="42">
        <f t="shared" si="4"/>
        <v>27</v>
      </c>
      <c r="AC19" s="42">
        <f t="shared" si="4"/>
        <v>28</v>
      </c>
      <c r="AD19" s="42">
        <f t="shared" si="4"/>
        <v>29</v>
      </c>
      <c r="AE19" s="45">
        <f t="shared" si="4"/>
        <v>30</v>
      </c>
    </row>
    <row r="20" spans="1:31" x14ac:dyDescent="0.25">
      <c r="A20" s="69" t="s">
        <v>26</v>
      </c>
      <c r="B20" s="10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47"/>
    </row>
    <row r="21" spans="1:31" x14ac:dyDescent="0.25">
      <c r="A21" s="69" t="s">
        <v>27</v>
      </c>
      <c r="B21" s="10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47"/>
    </row>
    <row r="22" spans="1:31" x14ac:dyDescent="0.25">
      <c r="A22" s="69" t="s">
        <v>28</v>
      </c>
      <c r="B22" s="11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81"/>
    </row>
    <row r="23" spans="1:31" x14ac:dyDescent="0.25">
      <c r="A23" s="20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21"/>
    </row>
    <row r="24" spans="1:31" x14ac:dyDescent="0.25">
      <c r="A24" s="70" t="s">
        <v>101</v>
      </c>
      <c r="B24" s="42">
        <v>1</v>
      </c>
      <c r="C24" s="42">
        <f>B24+1</f>
        <v>2</v>
      </c>
      <c r="D24" s="42">
        <f t="shared" ref="D24" si="5">C24+1</f>
        <v>3</v>
      </c>
      <c r="E24" s="42">
        <f t="shared" ref="E24" si="6">D24+1</f>
        <v>4</v>
      </c>
      <c r="F24" s="42">
        <f t="shared" ref="F24" si="7">E24+1</f>
        <v>5</v>
      </c>
      <c r="G24" s="42">
        <f t="shared" ref="G24" si="8">F24+1</f>
        <v>6</v>
      </c>
      <c r="H24" s="42">
        <f t="shared" ref="H24" si="9">G24+1</f>
        <v>7</v>
      </c>
      <c r="I24" s="42">
        <f t="shared" ref="I24" si="10">H24+1</f>
        <v>8</v>
      </c>
      <c r="J24" s="42">
        <f t="shared" ref="J24" si="11">I24+1</f>
        <v>9</v>
      </c>
      <c r="K24" s="42">
        <f t="shared" ref="K24" si="12">J24+1</f>
        <v>10</v>
      </c>
      <c r="L24" s="42">
        <f t="shared" ref="L24" si="13">K24+1</f>
        <v>11</v>
      </c>
      <c r="M24" s="42">
        <f t="shared" ref="M24" si="14">L24+1</f>
        <v>12</v>
      </c>
      <c r="N24" s="42">
        <f t="shared" ref="N24" si="15">M24+1</f>
        <v>13</v>
      </c>
      <c r="O24" s="42">
        <f t="shared" ref="O24" si="16">N24+1</f>
        <v>14</v>
      </c>
      <c r="P24" s="42">
        <f t="shared" ref="P24" si="17">O24+1</f>
        <v>15</v>
      </c>
      <c r="Q24" s="42">
        <f t="shared" ref="Q24" si="18">P24+1</f>
        <v>16</v>
      </c>
      <c r="R24" s="42">
        <f t="shared" ref="R24" si="19">Q24+1</f>
        <v>17</v>
      </c>
      <c r="S24" s="42">
        <f t="shared" ref="S24" si="20">R24+1</f>
        <v>18</v>
      </c>
      <c r="T24" s="42">
        <f t="shared" ref="T24" si="21">S24+1</f>
        <v>19</v>
      </c>
      <c r="U24" s="42">
        <f t="shared" ref="U24" si="22">T24+1</f>
        <v>20</v>
      </c>
      <c r="V24" s="42">
        <f t="shared" ref="V24" si="23">U24+1</f>
        <v>21</v>
      </c>
      <c r="W24" s="42">
        <f t="shared" ref="W24" si="24">V24+1</f>
        <v>22</v>
      </c>
      <c r="X24" s="42">
        <f t="shared" ref="X24" si="25">W24+1</f>
        <v>23</v>
      </c>
      <c r="Y24" s="42">
        <f t="shared" ref="Y24" si="26">X24+1</f>
        <v>24</v>
      </c>
      <c r="Z24" s="42">
        <f t="shared" ref="Z24" si="27">Y24+1</f>
        <v>25</v>
      </c>
      <c r="AA24" s="42">
        <f t="shared" ref="AA24" si="28">Z24+1</f>
        <v>26</v>
      </c>
      <c r="AB24" s="42">
        <f t="shared" ref="AB24" si="29">AA24+1</f>
        <v>27</v>
      </c>
      <c r="AC24" s="42">
        <f t="shared" ref="AC24" si="30">AB24+1</f>
        <v>28</v>
      </c>
      <c r="AD24" s="42">
        <f t="shared" ref="AD24" si="31">AC24+1</f>
        <v>29</v>
      </c>
      <c r="AE24" s="45">
        <f t="shared" ref="AE24" si="32">AD24+1</f>
        <v>30</v>
      </c>
    </row>
    <row r="25" spans="1:31" x14ac:dyDescent="0.25">
      <c r="A25" s="69"/>
      <c r="B25" s="1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47"/>
    </row>
    <row r="26" spans="1:31" x14ac:dyDescent="0.25">
      <c r="A26" s="69"/>
      <c r="B26" s="10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47"/>
    </row>
    <row r="27" spans="1:31" ht="15.75" thickBot="1" x14ac:dyDescent="0.3">
      <c r="A27" s="72"/>
      <c r="B27" s="54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6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"/>
  <sheetViews>
    <sheetView showGridLines="0" workbookViewId="0"/>
  </sheetViews>
  <sheetFormatPr defaultRowHeight="15" x14ac:dyDescent="0.25"/>
  <cols>
    <col min="1" max="1" width="45.140625" bestFit="1" customWidth="1"/>
  </cols>
  <sheetData>
    <row r="1" spans="1:2" x14ac:dyDescent="0.25">
      <c r="A1" s="39" t="s">
        <v>51</v>
      </c>
      <c r="B1" s="40"/>
    </row>
    <row r="2" spans="1:2" x14ac:dyDescent="0.25">
      <c r="A2" s="41" t="s">
        <v>52</v>
      </c>
      <c r="B2" s="21"/>
    </row>
    <row r="3" spans="1:2" x14ac:dyDescent="0.25">
      <c r="A3" s="20"/>
      <c r="B3" s="21"/>
    </row>
    <row r="4" spans="1:2" x14ac:dyDescent="0.25">
      <c r="A4" s="209" t="s">
        <v>29</v>
      </c>
      <c r="B4" s="210" t="s">
        <v>30</v>
      </c>
    </row>
    <row r="5" spans="1:2" x14ac:dyDescent="0.25">
      <c r="A5" s="211" t="s">
        <v>32</v>
      </c>
      <c r="B5" s="212"/>
    </row>
    <row r="6" spans="1:2" x14ac:dyDescent="0.25">
      <c r="A6" s="211" t="s">
        <v>33</v>
      </c>
      <c r="B6" s="212"/>
    </row>
    <row r="7" spans="1:2" x14ac:dyDescent="0.25">
      <c r="A7" s="211" t="s">
        <v>34</v>
      </c>
      <c r="B7" s="212"/>
    </row>
    <row r="8" spans="1:2" x14ac:dyDescent="0.25">
      <c r="A8" s="20"/>
      <c r="B8" s="21"/>
    </row>
    <row r="9" spans="1:2" x14ac:dyDescent="0.25">
      <c r="A9" s="209" t="s">
        <v>31</v>
      </c>
      <c r="B9" s="213" t="s">
        <v>30</v>
      </c>
    </row>
    <row r="10" spans="1:2" x14ac:dyDescent="0.25">
      <c r="A10" s="211" t="s">
        <v>35</v>
      </c>
      <c r="B10" s="212"/>
    </row>
    <row r="11" spans="1:2" x14ac:dyDescent="0.25">
      <c r="A11" s="211" t="s">
        <v>36</v>
      </c>
      <c r="B11" s="212"/>
    </row>
    <row r="12" spans="1:2" x14ac:dyDescent="0.25">
      <c r="A12" s="211"/>
      <c r="B12" s="212"/>
    </row>
    <row r="13" spans="1:2" x14ac:dyDescent="0.25">
      <c r="A13" s="229"/>
      <c r="B13" s="230"/>
    </row>
    <row r="14" spans="1:2" x14ac:dyDescent="0.25">
      <c r="A14" s="211" t="s">
        <v>37</v>
      </c>
      <c r="B14" s="212"/>
    </row>
    <row r="15" spans="1:2" x14ac:dyDescent="0.25">
      <c r="A15" s="211" t="s">
        <v>38</v>
      </c>
      <c r="B15" s="212"/>
    </row>
    <row r="16" spans="1:2" x14ac:dyDescent="0.25">
      <c r="A16" s="22"/>
      <c r="B16" s="23"/>
    </row>
    <row r="17" spans="1:2" x14ac:dyDescent="0.25">
      <c r="A17" s="209" t="s">
        <v>39</v>
      </c>
      <c r="B17" s="213" t="s">
        <v>30</v>
      </c>
    </row>
    <row r="18" spans="1:2" x14ac:dyDescent="0.25">
      <c r="A18" s="214" t="s">
        <v>40</v>
      </c>
      <c r="B18" s="215"/>
    </row>
    <row r="19" spans="1:2" x14ac:dyDescent="0.25">
      <c r="A19" s="211" t="s">
        <v>41</v>
      </c>
      <c r="B19" s="216"/>
    </row>
    <row r="20" spans="1:2" x14ac:dyDescent="0.25">
      <c r="A20" s="211" t="s">
        <v>42</v>
      </c>
      <c r="B20" s="216"/>
    </row>
    <row r="21" spans="1:2" x14ac:dyDescent="0.25">
      <c r="A21" s="211" t="s">
        <v>43</v>
      </c>
      <c r="B21" s="216"/>
    </row>
    <row r="22" spans="1:2" x14ac:dyDescent="0.25">
      <c r="A22" s="211" t="s">
        <v>44</v>
      </c>
      <c r="B22" s="216"/>
    </row>
    <row r="23" spans="1:2" x14ac:dyDescent="0.25">
      <c r="A23" s="211" t="s">
        <v>45</v>
      </c>
      <c r="B23" s="216"/>
    </row>
    <row r="24" spans="1:2" x14ac:dyDescent="0.25">
      <c r="A24" s="211" t="s">
        <v>46</v>
      </c>
      <c r="B24" s="216"/>
    </row>
    <row r="25" spans="1:2" x14ac:dyDescent="0.25">
      <c r="A25" s="211" t="s">
        <v>47</v>
      </c>
      <c r="B25" s="216"/>
    </row>
    <row r="26" spans="1:2" x14ac:dyDescent="0.25">
      <c r="A26" s="22"/>
      <c r="B26" s="23"/>
    </row>
    <row r="27" spans="1:2" x14ac:dyDescent="0.25">
      <c r="A27" s="209" t="s">
        <v>48</v>
      </c>
      <c r="B27" s="213" t="s">
        <v>30</v>
      </c>
    </row>
    <row r="28" spans="1:2" x14ac:dyDescent="0.25">
      <c r="A28" s="217" t="s">
        <v>40</v>
      </c>
      <c r="B28" s="215"/>
    </row>
    <row r="29" spans="1:2" x14ac:dyDescent="0.25">
      <c r="A29" s="211" t="s">
        <v>41</v>
      </c>
      <c r="B29" s="216"/>
    </row>
    <row r="30" spans="1:2" x14ac:dyDescent="0.25">
      <c r="A30" s="211" t="s">
        <v>42</v>
      </c>
      <c r="B30" s="216"/>
    </row>
    <row r="31" spans="1:2" x14ac:dyDescent="0.25">
      <c r="A31" s="211" t="s">
        <v>43</v>
      </c>
      <c r="B31" s="216"/>
    </row>
    <row r="32" spans="1:2" x14ac:dyDescent="0.25">
      <c r="A32" s="211" t="s">
        <v>44</v>
      </c>
      <c r="B32" s="216"/>
    </row>
    <row r="33" spans="1:2" x14ac:dyDescent="0.25">
      <c r="A33" s="211" t="s">
        <v>45</v>
      </c>
      <c r="B33" s="216"/>
    </row>
    <row r="34" spans="1:2" x14ac:dyDescent="0.25">
      <c r="A34" s="211" t="s">
        <v>46</v>
      </c>
      <c r="B34" s="216"/>
    </row>
    <row r="35" spans="1:2" x14ac:dyDescent="0.25">
      <c r="A35" s="211" t="s">
        <v>47</v>
      </c>
      <c r="B35" s="216"/>
    </row>
    <row r="36" spans="1:2" x14ac:dyDescent="0.25">
      <c r="A36" s="22"/>
      <c r="B36" s="23"/>
    </row>
    <row r="37" spans="1:2" x14ac:dyDescent="0.25">
      <c r="A37" s="209" t="s">
        <v>49</v>
      </c>
      <c r="B37" s="218" t="s">
        <v>30</v>
      </c>
    </row>
    <row r="38" spans="1:2" x14ac:dyDescent="0.25">
      <c r="A38" s="217" t="s">
        <v>40</v>
      </c>
      <c r="B38" s="215"/>
    </row>
    <row r="39" spans="1:2" x14ac:dyDescent="0.25">
      <c r="A39" s="211" t="s">
        <v>41</v>
      </c>
      <c r="B39" s="216"/>
    </row>
    <row r="40" spans="1:2" x14ac:dyDescent="0.25">
      <c r="A40" s="211" t="s">
        <v>42</v>
      </c>
      <c r="B40" s="216"/>
    </row>
    <row r="41" spans="1:2" x14ac:dyDescent="0.25">
      <c r="A41" s="211" t="s">
        <v>43</v>
      </c>
      <c r="B41" s="216"/>
    </row>
    <row r="42" spans="1:2" x14ac:dyDescent="0.25">
      <c r="A42" s="211" t="s">
        <v>44</v>
      </c>
      <c r="B42" s="216"/>
    </row>
    <row r="43" spans="1:2" x14ac:dyDescent="0.25">
      <c r="A43" s="211" t="s">
        <v>45</v>
      </c>
      <c r="B43" s="216"/>
    </row>
    <row r="44" spans="1:2" x14ac:dyDescent="0.25">
      <c r="A44" s="211" t="s">
        <v>46</v>
      </c>
      <c r="B44" s="216"/>
    </row>
    <row r="45" spans="1:2" x14ac:dyDescent="0.25">
      <c r="A45" s="211" t="s">
        <v>47</v>
      </c>
      <c r="B45" s="216"/>
    </row>
    <row r="46" spans="1:2" x14ac:dyDescent="0.25">
      <c r="A46" s="20"/>
      <c r="B46" s="21"/>
    </row>
    <row r="47" spans="1:2" x14ac:dyDescent="0.25">
      <c r="A47" s="209" t="s">
        <v>50</v>
      </c>
      <c r="B47" s="218" t="s">
        <v>30</v>
      </c>
    </row>
    <row r="48" spans="1:2" x14ac:dyDescent="0.25">
      <c r="A48" s="217"/>
      <c r="B48" s="215"/>
    </row>
    <row r="49" spans="1:2" x14ac:dyDescent="0.25">
      <c r="A49" s="219"/>
      <c r="B49" s="216"/>
    </row>
    <row r="50" spans="1:2" x14ac:dyDescent="0.25">
      <c r="A50" s="219"/>
      <c r="B50" s="216"/>
    </row>
    <row r="51" spans="1:2" x14ac:dyDescent="0.25">
      <c r="A51" s="219"/>
      <c r="B51" s="216"/>
    </row>
    <row r="52" spans="1:2" x14ac:dyDescent="0.25">
      <c r="A52" s="219"/>
      <c r="B52" s="216"/>
    </row>
    <row r="53" spans="1:2" ht="15.75" thickBot="1" x14ac:dyDescent="0.3">
      <c r="A53" s="220"/>
      <c r="B53" s="221"/>
    </row>
    <row r="54" spans="1:2" x14ac:dyDescent="0.25">
      <c r="A54" s="208"/>
      <c r="B54" s="207"/>
    </row>
    <row r="55" spans="1:2" x14ac:dyDescent="0.25">
      <c r="A55" s="208"/>
      <c r="B55" s="207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"/>
  <sheetViews>
    <sheetView showGridLines="0" workbookViewId="0">
      <selection activeCell="A3" sqref="A3"/>
    </sheetView>
  </sheetViews>
  <sheetFormatPr defaultRowHeight="15" x14ac:dyDescent="0.25"/>
  <cols>
    <col min="1" max="1" width="45.140625" customWidth="1"/>
    <col min="2" max="3" width="24.7109375" customWidth="1"/>
    <col min="4" max="4" width="18.140625" customWidth="1"/>
    <col min="5" max="5" width="20.28515625" customWidth="1"/>
    <col min="6" max="6" width="18.140625" customWidth="1"/>
    <col min="7" max="7" width="18.85546875" customWidth="1"/>
    <col min="8" max="8" width="14.85546875" customWidth="1"/>
    <col min="9" max="9" width="16.42578125" customWidth="1"/>
    <col min="10" max="31" width="14.85546875" customWidth="1"/>
  </cols>
  <sheetData>
    <row r="1" spans="1:31" s="7" customFormat="1" x14ac:dyDescent="0.25">
      <c r="A1" s="166" t="s">
        <v>0</v>
      </c>
      <c r="B1" s="231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76"/>
    </row>
    <row r="2" spans="1:31" s="158" customFormat="1" x14ac:dyDescent="0.25">
      <c r="A2" s="225" t="s">
        <v>135</v>
      </c>
      <c r="B2" s="222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6"/>
    </row>
    <row r="3" spans="1:31" s="158" customFormat="1" x14ac:dyDescent="0.25">
      <c r="A3" s="41" t="s">
        <v>140</v>
      </c>
      <c r="B3" s="222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6"/>
    </row>
    <row r="4" spans="1:31" s="8" customFormat="1" x14ac:dyDescent="0.25">
      <c r="A4" s="180"/>
      <c r="B4" s="4">
        <v>1</v>
      </c>
      <c r="C4" s="4">
        <f>B4+1</f>
        <v>2</v>
      </c>
      <c r="D4" s="4">
        <f t="shared" ref="D4:AE4" si="0">C4+1</f>
        <v>3</v>
      </c>
      <c r="E4" s="4">
        <f t="shared" si="0"/>
        <v>4</v>
      </c>
      <c r="F4" s="4">
        <f t="shared" si="0"/>
        <v>5</v>
      </c>
      <c r="G4" s="4">
        <f t="shared" si="0"/>
        <v>6</v>
      </c>
      <c r="H4" s="4">
        <f t="shared" si="0"/>
        <v>7</v>
      </c>
      <c r="I4" s="4">
        <f t="shared" si="0"/>
        <v>8</v>
      </c>
      <c r="J4" s="4">
        <f t="shared" si="0"/>
        <v>9</v>
      </c>
      <c r="K4" s="4">
        <f t="shared" si="0"/>
        <v>10</v>
      </c>
      <c r="L4" s="4">
        <f t="shared" si="0"/>
        <v>11</v>
      </c>
      <c r="M4" s="4">
        <f t="shared" si="0"/>
        <v>12</v>
      </c>
      <c r="N4" s="4">
        <f t="shared" si="0"/>
        <v>13</v>
      </c>
      <c r="O4" s="4">
        <f t="shared" si="0"/>
        <v>14</v>
      </c>
      <c r="P4" s="4">
        <f t="shared" si="0"/>
        <v>15</v>
      </c>
      <c r="Q4" s="4">
        <f t="shared" si="0"/>
        <v>16</v>
      </c>
      <c r="R4" s="4">
        <f t="shared" si="0"/>
        <v>17</v>
      </c>
      <c r="S4" s="4">
        <f t="shared" si="0"/>
        <v>18</v>
      </c>
      <c r="T4" s="4">
        <f t="shared" si="0"/>
        <v>19</v>
      </c>
      <c r="U4" s="4">
        <f t="shared" si="0"/>
        <v>20</v>
      </c>
      <c r="V4" s="4">
        <f t="shared" si="0"/>
        <v>21</v>
      </c>
      <c r="W4" s="4">
        <f t="shared" si="0"/>
        <v>22</v>
      </c>
      <c r="X4" s="4">
        <f t="shared" si="0"/>
        <v>23</v>
      </c>
      <c r="Y4" s="4">
        <f t="shared" si="0"/>
        <v>24</v>
      </c>
      <c r="Z4" s="4">
        <f t="shared" si="0"/>
        <v>25</v>
      </c>
      <c r="AA4" s="4">
        <f t="shared" si="0"/>
        <v>26</v>
      </c>
      <c r="AB4" s="4">
        <f t="shared" si="0"/>
        <v>27</v>
      </c>
      <c r="AC4" s="4">
        <f t="shared" si="0"/>
        <v>28</v>
      </c>
      <c r="AD4" s="4">
        <f t="shared" si="0"/>
        <v>29</v>
      </c>
      <c r="AE4" s="181">
        <f t="shared" si="0"/>
        <v>30</v>
      </c>
    </row>
    <row r="5" spans="1:31" s="8" customFormat="1" x14ac:dyDescent="0.25">
      <c r="A5" s="232" t="s">
        <v>1</v>
      </c>
      <c r="B5" s="1">
        <f>B6+B12+B16</f>
        <v>0</v>
      </c>
      <c r="C5" s="1">
        <f t="shared" ref="C5:AE5" si="1">C6+C12+C16</f>
        <v>0</v>
      </c>
      <c r="D5" s="1">
        <f t="shared" si="1"/>
        <v>0</v>
      </c>
      <c r="E5" s="1">
        <f t="shared" si="1"/>
        <v>0</v>
      </c>
      <c r="F5" s="1">
        <f t="shared" si="1"/>
        <v>0</v>
      </c>
      <c r="G5" s="1">
        <f t="shared" si="1"/>
        <v>0</v>
      </c>
      <c r="H5" s="1">
        <f t="shared" si="1"/>
        <v>0</v>
      </c>
      <c r="I5" s="1">
        <f t="shared" si="1"/>
        <v>0</v>
      </c>
      <c r="J5" s="1">
        <f t="shared" si="1"/>
        <v>0</v>
      </c>
      <c r="K5" s="1">
        <f t="shared" si="1"/>
        <v>0</v>
      </c>
      <c r="L5" s="1">
        <f t="shared" si="1"/>
        <v>0</v>
      </c>
      <c r="M5" s="1">
        <f t="shared" si="1"/>
        <v>0</v>
      </c>
      <c r="N5" s="1">
        <f t="shared" si="1"/>
        <v>0</v>
      </c>
      <c r="O5" s="1">
        <f t="shared" si="1"/>
        <v>0</v>
      </c>
      <c r="P5" s="1">
        <f t="shared" si="1"/>
        <v>0</v>
      </c>
      <c r="Q5" s="1">
        <f t="shared" si="1"/>
        <v>0</v>
      </c>
      <c r="R5" s="1">
        <f t="shared" si="1"/>
        <v>0</v>
      </c>
      <c r="S5" s="1">
        <f t="shared" si="1"/>
        <v>0</v>
      </c>
      <c r="T5" s="1">
        <f t="shared" si="1"/>
        <v>0</v>
      </c>
      <c r="U5" s="1">
        <f t="shared" si="1"/>
        <v>0</v>
      </c>
      <c r="V5" s="1">
        <f t="shared" si="1"/>
        <v>0</v>
      </c>
      <c r="W5" s="1">
        <f t="shared" si="1"/>
        <v>0</v>
      </c>
      <c r="X5" s="1">
        <f t="shared" si="1"/>
        <v>0</v>
      </c>
      <c r="Y5" s="1">
        <f t="shared" si="1"/>
        <v>0</v>
      </c>
      <c r="Z5" s="1">
        <f t="shared" si="1"/>
        <v>0</v>
      </c>
      <c r="AA5" s="1">
        <f t="shared" si="1"/>
        <v>0</v>
      </c>
      <c r="AB5" s="1">
        <f t="shared" si="1"/>
        <v>0</v>
      </c>
      <c r="AC5" s="1">
        <f t="shared" si="1"/>
        <v>0</v>
      </c>
      <c r="AD5" s="1">
        <f t="shared" si="1"/>
        <v>0</v>
      </c>
      <c r="AE5" s="233">
        <f t="shared" si="1"/>
        <v>0</v>
      </c>
    </row>
    <row r="6" spans="1:31" s="8" customFormat="1" x14ac:dyDescent="0.25">
      <c r="A6" s="234" t="s">
        <v>2</v>
      </c>
      <c r="B6" s="2">
        <f>B7+B11</f>
        <v>0</v>
      </c>
      <c r="C6" s="2">
        <f t="shared" ref="C6:AE6" si="2">C7+C11</f>
        <v>0</v>
      </c>
      <c r="D6" s="2">
        <f t="shared" si="2"/>
        <v>0</v>
      </c>
      <c r="E6" s="2">
        <f t="shared" si="2"/>
        <v>0</v>
      </c>
      <c r="F6" s="2">
        <f t="shared" si="2"/>
        <v>0</v>
      </c>
      <c r="G6" s="2">
        <f t="shared" si="2"/>
        <v>0</v>
      </c>
      <c r="H6" s="2">
        <f t="shared" si="2"/>
        <v>0</v>
      </c>
      <c r="I6" s="2">
        <f t="shared" si="2"/>
        <v>0</v>
      </c>
      <c r="J6" s="2">
        <f t="shared" si="2"/>
        <v>0</v>
      </c>
      <c r="K6" s="2">
        <f t="shared" si="2"/>
        <v>0</v>
      </c>
      <c r="L6" s="2">
        <f t="shared" si="2"/>
        <v>0</v>
      </c>
      <c r="M6" s="2">
        <f t="shared" si="2"/>
        <v>0</v>
      </c>
      <c r="N6" s="2">
        <f t="shared" si="2"/>
        <v>0</v>
      </c>
      <c r="O6" s="2">
        <f t="shared" si="2"/>
        <v>0</v>
      </c>
      <c r="P6" s="2">
        <f t="shared" si="2"/>
        <v>0</v>
      </c>
      <c r="Q6" s="2">
        <f t="shared" si="2"/>
        <v>0</v>
      </c>
      <c r="R6" s="2">
        <f t="shared" si="2"/>
        <v>0</v>
      </c>
      <c r="S6" s="2">
        <f t="shared" si="2"/>
        <v>0</v>
      </c>
      <c r="T6" s="2">
        <f t="shared" si="2"/>
        <v>0</v>
      </c>
      <c r="U6" s="2">
        <f t="shared" si="2"/>
        <v>0</v>
      </c>
      <c r="V6" s="2">
        <f t="shared" si="2"/>
        <v>0</v>
      </c>
      <c r="W6" s="2">
        <f t="shared" si="2"/>
        <v>0</v>
      </c>
      <c r="X6" s="2">
        <f t="shared" si="2"/>
        <v>0</v>
      </c>
      <c r="Y6" s="2">
        <f t="shared" si="2"/>
        <v>0</v>
      </c>
      <c r="Z6" s="2">
        <f t="shared" si="2"/>
        <v>0</v>
      </c>
      <c r="AA6" s="2">
        <f t="shared" si="2"/>
        <v>0</v>
      </c>
      <c r="AB6" s="2">
        <f t="shared" si="2"/>
        <v>0</v>
      </c>
      <c r="AC6" s="2">
        <f t="shared" si="2"/>
        <v>0</v>
      </c>
      <c r="AD6" s="2">
        <f t="shared" si="2"/>
        <v>0</v>
      </c>
      <c r="AE6" s="184">
        <f t="shared" si="2"/>
        <v>0</v>
      </c>
    </row>
    <row r="7" spans="1:31" s="8" customFormat="1" x14ac:dyDescent="0.25">
      <c r="A7" s="235" t="s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236"/>
    </row>
    <row r="8" spans="1:31" s="8" customFormat="1" x14ac:dyDescent="0.25">
      <c r="A8" s="237" t="s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236"/>
    </row>
    <row r="9" spans="1:31" s="8" customFormat="1" x14ac:dyDescent="0.25">
      <c r="A9" s="237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236"/>
    </row>
    <row r="10" spans="1:31" s="8" customFormat="1" x14ac:dyDescent="0.25">
      <c r="A10" s="237" t="s">
        <v>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236"/>
    </row>
    <row r="11" spans="1:31" s="8" customFormat="1" x14ac:dyDescent="0.25">
      <c r="A11" s="235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236"/>
    </row>
    <row r="12" spans="1:31" s="8" customFormat="1" x14ac:dyDescent="0.25">
      <c r="A12" s="234" t="s">
        <v>8</v>
      </c>
      <c r="B12" s="2">
        <f>SUM(B13:B15)</f>
        <v>0</v>
      </c>
      <c r="C12" s="2">
        <f t="shared" ref="C12:AE12" si="3">SUM(C13:C15)</f>
        <v>0</v>
      </c>
      <c r="D12" s="2">
        <f t="shared" si="3"/>
        <v>0</v>
      </c>
      <c r="E12" s="2">
        <f t="shared" si="3"/>
        <v>0</v>
      </c>
      <c r="F12" s="2">
        <f t="shared" si="3"/>
        <v>0</v>
      </c>
      <c r="G12" s="2">
        <f t="shared" si="3"/>
        <v>0</v>
      </c>
      <c r="H12" s="2">
        <f t="shared" si="3"/>
        <v>0</v>
      </c>
      <c r="I12" s="2">
        <f t="shared" si="3"/>
        <v>0</v>
      </c>
      <c r="J12" s="2">
        <f t="shared" si="3"/>
        <v>0</v>
      </c>
      <c r="K12" s="2">
        <f t="shared" si="3"/>
        <v>0</v>
      </c>
      <c r="L12" s="2">
        <f t="shared" si="3"/>
        <v>0</v>
      </c>
      <c r="M12" s="2">
        <f t="shared" si="3"/>
        <v>0</v>
      </c>
      <c r="N12" s="2">
        <f t="shared" si="3"/>
        <v>0</v>
      </c>
      <c r="O12" s="2">
        <f t="shared" si="3"/>
        <v>0</v>
      </c>
      <c r="P12" s="2">
        <f t="shared" si="3"/>
        <v>0</v>
      </c>
      <c r="Q12" s="2">
        <f t="shared" si="3"/>
        <v>0</v>
      </c>
      <c r="R12" s="2">
        <f t="shared" si="3"/>
        <v>0</v>
      </c>
      <c r="S12" s="2">
        <f t="shared" si="3"/>
        <v>0</v>
      </c>
      <c r="T12" s="2">
        <f t="shared" si="3"/>
        <v>0</v>
      </c>
      <c r="U12" s="2">
        <f t="shared" si="3"/>
        <v>0</v>
      </c>
      <c r="V12" s="2">
        <f t="shared" si="3"/>
        <v>0</v>
      </c>
      <c r="W12" s="2">
        <f t="shared" si="3"/>
        <v>0</v>
      </c>
      <c r="X12" s="2">
        <f t="shared" si="3"/>
        <v>0</v>
      </c>
      <c r="Y12" s="2">
        <f t="shared" si="3"/>
        <v>0</v>
      </c>
      <c r="Z12" s="2">
        <f t="shared" si="3"/>
        <v>0</v>
      </c>
      <c r="AA12" s="2">
        <f t="shared" si="3"/>
        <v>0</v>
      </c>
      <c r="AB12" s="2">
        <f t="shared" si="3"/>
        <v>0</v>
      </c>
      <c r="AC12" s="2">
        <f t="shared" si="3"/>
        <v>0</v>
      </c>
      <c r="AD12" s="2">
        <f t="shared" si="3"/>
        <v>0</v>
      </c>
      <c r="AE12" s="184">
        <f t="shared" si="3"/>
        <v>0</v>
      </c>
    </row>
    <row r="13" spans="1:31" s="8" customFormat="1" x14ac:dyDescent="0.25">
      <c r="A13" s="235" t="s">
        <v>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236"/>
    </row>
    <row r="14" spans="1:31" s="8" customFormat="1" x14ac:dyDescent="0.25">
      <c r="A14" s="235" t="s">
        <v>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236"/>
    </row>
    <row r="15" spans="1:31" s="8" customFormat="1" x14ac:dyDescent="0.25">
      <c r="A15" s="235" t="s">
        <v>9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236"/>
    </row>
    <row r="16" spans="1:31" s="8" customFormat="1" x14ac:dyDescent="0.25">
      <c r="A16" s="234" t="s">
        <v>10</v>
      </c>
      <c r="B16" s="2">
        <f>B17+B18</f>
        <v>0</v>
      </c>
      <c r="C16" s="2">
        <f t="shared" ref="C16:AE16" si="4">C17+C18</f>
        <v>0</v>
      </c>
      <c r="D16" s="2">
        <f t="shared" si="4"/>
        <v>0</v>
      </c>
      <c r="E16" s="2">
        <f t="shared" si="4"/>
        <v>0</v>
      </c>
      <c r="F16" s="2">
        <f t="shared" si="4"/>
        <v>0</v>
      </c>
      <c r="G16" s="2">
        <f t="shared" si="4"/>
        <v>0</v>
      </c>
      <c r="H16" s="2">
        <f t="shared" si="4"/>
        <v>0</v>
      </c>
      <c r="I16" s="2">
        <f t="shared" si="4"/>
        <v>0</v>
      </c>
      <c r="J16" s="2">
        <f t="shared" si="4"/>
        <v>0</v>
      </c>
      <c r="K16" s="2">
        <f t="shared" si="4"/>
        <v>0</v>
      </c>
      <c r="L16" s="2">
        <f t="shared" si="4"/>
        <v>0</v>
      </c>
      <c r="M16" s="2">
        <f t="shared" si="4"/>
        <v>0</v>
      </c>
      <c r="N16" s="2">
        <f t="shared" si="4"/>
        <v>0</v>
      </c>
      <c r="O16" s="2">
        <f t="shared" si="4"/>
        <v>0</v>
      </c>
      <c r="P16" s="2">
        <f t="shared" si="4"/>
        <v>0</v>
      </c>
      <c r="Q16" s="2">
        <f t="shared" si="4"/>
        <v>0</v>
      </c>
      <c r="R16" s="2">
        <f t="shared" si="4"/>
        <v>0</v>
      </c>
      <c r="S16" s="2">
        <f t="shared" si="4"/>
        <v>0</v>
      </c>
      <c r="T16" s="2">
        <f t="shared" si="4"/>
        <v>0</v>
      </c>
      <c r="U16" s="2">
        <f t="shared" si="4"/>
        <v>0</v>
      </c>
      <c r="V16" s="2">
        <f t="shared" si="4"/>
        <v>0</v>
      </c>
      <c r="W16" s="2">
        <f t="shared" si="4"/>
        <v>0</v>
      </c>
      <c r="X16" s="2">
        <f t="shared" si="4"/>
        <v>0</v>
      </c>
      <c r="Y16" s="2">
        <f t="shared" si="4"/>
        <v>0</v>
      </c>
      <c r="Z16" s="2">
        <f t="shared" si="4"/>
        <v>0</v>
      </c>
      <c r="AA16" s="2">
        <f t="shared" si="4"/>
        <v>0</v>
      </c>
      <c r="AB16" s="2">
        <f t="shared" si="4"/>
        <v>0</v>
      </c>
      <c r="AC16" s="2">
        <f t="shared" si="4"/>
        <v>0</v>
      </c>
      <c r="AD16" s="2">
        <f t="shared" si="4"/>
        <v>0</v>
      </c>
      <c r="AE16" s="184">
        <f t="shared" si="4"/>
        <v>0</v>
      </c>
    </row>
    <row r="17" spans="1:32" s="8" customFormat="1" x14ac:dyDescent="0.25">
      <c r="A17" s="238" t="s">
        <v>11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184"/>
    </row>
    <row r="18" spans="1:32" s="8" customFormat="1" x14ac:dyDescent="0.25">
      <c r="A18" s="238" t="s">
        <v>24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184"/>
    </row>
    <row r="19" spans="1:32" s="8" customFormat="1" ht="15.75" thickBot="1" x14ac:dyDescent="0.3">
      <c r="A19" s="239"/>
      <c r="B19" s="240"/>
      <c r="C19" s="240"/>
      <c r="D19" s="240"/>
      <c r="E19" s="240"/>
      <c r="F19" s="240"/>
      <c r="G19" s="240"/>
      <c r="H19" s="240"/>
      <c r="I19" s="240"/>
      <c r="J19" s="240"/>
      <c r="K19" s="240"/>
      <c r="L19" s="240"/>
      <c r="M19" s="240"/>
      <c r="N19" s="240"/>
      <c r="O19" s="240"/>
      <c r="P19" s="240"/>
      <c r="Q19" s="240"/>
      <c r="R19" s="240"/>
      <c r="S19" s="240"/>
      <c r="T19" s="240"/>
      <c r="U19" s="240"/>
      <c r="V19" s="240"/>
      <c r="W19" s="240"/>
      <c r="X19" s="240"/>
      <c r="Y19" s="240"/>
      <c r="Z19" s="240"/>
      <c r="AA19" s="240"/>
      <c r="AB19" s="240"/>
      <c r="AC19" s="240"/>
      <c r="AD19" s="240"/>
      <c r="AE19" s="241"/>
      <c r="AF19" s="9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showGridLines="0" workbookViewId="0">
      <selection activeCell="A2" sqref="A2"/>
    </sheetView>
  </sheetViews>
  <sheetFormatPr defaultRowHeight="15" x14ac:dyDescent="0.25"/>
  <cols>
    <col min="1" max="1" width="26.28515625" customWidth="1"/>
    <col min="2" max="2" width="15.5703125" bestFit="1" customWidth="1"/>
    <col min="3" max="3" width="10.42578125" bestFit="1" customWidth="1"/>
    <col min="4" max="4" width="15.5703125" bestFit="1" customWidth="1"/>
    <col min="5" max="5" width="10.42578125" bestFit="1" customWidth="1"/>
  </cols>
  <sheetData>
    <row r="1" spans="1:5" x14ac:dyDescent="0.25">
      <c r="A1" s="39" t="s">
        <v>75</v>
      </c>
      <c r="B1" s="57"/>
      <c r="C1" s="57"/>
      <c r="D1" s="57"/>
      <c r="E1" s="40"/>
    </row>
    <row r="2" spans="1:5" s="150" customFormat="1" x14ac:dyDescent="0.25">
      <c r="A2" s="41" t="s">
        <v>142</v>
      </c>
      <c r="B2" s="242"/>
      <c r="C2" s="242"/>
      <c r="D2" s="242"/>
      <c r="E2" s="243"/>
    </row>
    <row r="3" spans="1:5" x14ac:dyDescent="0.25">
      <c r="A3" s="20"/>
      <c r="B3" s="8"/>
      <c r="C3" s="8"/>
      <c r="D3" s="8"/>
      <c r="E3" s="21"/>
    </row>
    <row r="4" spans="1:5" x14ac:dyDescent="0.25">
      <c r="A4" s="58"/>
      <c r="B4" s="244" t="s">
        <v>53</v>
      </c>
      <c r="C4" s="245"/>
      <c r="D4" s="246" t="s">
        <v>54</v>
      </c>
      <c r="E4" s="247"/>
    </row>
    <row r="5" spans="1:5" x14ac:dyDescent="0.25">
      <c r="A5" s="58"/>
      <c r="B5" s="24"/>
      <c r="C5" s="24"/>
      <c r="D5" s="24"/>
      <c r="E5" s="59"/>
    </row>
    <row r="6" spans="1:5" x14ac:dyDescent="0.25">
      <c r="A6" s="73" t="s">
        <v>55</v>
      </c>
      <c r="B6" s="25"/>
      <c r="C6" s="26"/>
      <c r="D6" s="25"/>
      <c r="E6" s="60"/>
    </row>
    <row r="7" spans="1:5" x14ac:dyDescent="0.25">
      <c r="A7" s="73" t="s">
        <v>57</v>
      </c>
      <c r="B7" s="27"/>
      <c r="C7" s="28"/>
      <c r="D7" s="27"/>
      <c r="E7" s="60"/>
    </row>
    <row r="8" spans="1:5" x14ac:dyDescent="0.25">
      <c r="A8" s="61"/>
      <c r="B8" s="24"/>
      <c r="C8" s="24"/>
      <c r="D8" s="16"/>
      <c r="E8" s="62"/>
    </row>
    <row r="9" spans="1:5" x14ac:dyDescent="0.25">
      <c r="A9" s="76" t="s">
        <v>59</v>
      </c>
      <c r="B9" s="77" t="s">
        <v>56</v>
      </c>
      <c r="C9" s="77" t="s">
        <v>60</v>
      </c>
      <c r="D9" s="77" t="s">
        <v>56</v>
      </c>
      <c r="E9" s="78" t="s">
        <v>60</v>
      </c>
    </row>
    <row r="10" spans="1:5" x14ac:dyDescent="0.25">
      <c r="A10" s="73" t="s">
        <v>61</v>
      </c>
      <c r="B10" s="29"/>
      <c r="C10" s="30"/>
      <c r="D10" s="31"/>
      <c r="E10" s="63"/>
    </row>
    <row r="11" spans="1:5" x14ac:dyDescent="0.25">
      <c r="A11" s="73" t="s">
        <v>62</v>
      </c>
      <c r="B11" s="29"/>
      <c r="C11" s="30"/>
      <c r="D11" s="31"/>
      <c r="E11" s="63"/>
    </row>
    <row r="12" spans="1:5" x14ac:dyDescent="0.25">
      <c r="A12" s="74" t="s">
        <v>63</v>
      </c>
      <c r="B12" s="33"/>
      <c r="C12" s="34"/>
      <c r="D12" s="35"/>
      <c r="E12" s="64"/>
    </row>
    <row r="13" spans="1:5" x14ac:dyDescent="0.25">
      <c r="A13" s="73" t="s">
        <v>64</v>
      </c>
      <c r="B13" s="30"/>
      <c r="C13" s="30"/>
      <c r="D13" s="32"/>
      <c r="E13" s="63"/>
    </row>
    <row r="14" spans="1:5" x14ac:dyDescent="0.25">
      <c r="A14" s="73" t="s">
        <v>65</v>
      </c>
      <c r="B14" s="30"/>
      <c r="C14" s="30"/>
      <c r="D14" s="32"/>
      <c r="E14" s="63"/>
    </row>
    <row r="15" spans="1:5" x14ac:dyDescent="0.25">
      <c r="A15" s="73" t="s">
        <v>66</v>
      </c>
      <c r="B15" s="36"/>
      <c r="C15" s="36"/>
      <c r="D15" s="37"/>
      <c r="E15" s="65"/>
    </row>
    <row r="16" spans="1:5" x14ac:dyDescent="0.25">
      <c r="A16" s="73" t="s">
        <v>67</v>
      </c>
      <c r="B16" s="36"/>
      <c r="C16" s="36"/>
      <c r="D16" s="37"/>
      <c r="E16" s="65"/>
    </row>
    <row r="17" spans="1:5" x14ac:dyDescent="0.25">
      <c r="A17" s="52"/>
      <c r="B17" s="16"/>
      <c r="C17" s="16"/>
      <c r="D17" s="16"/>
      <c r="E17" s="62"/>
    </row>
    <row r="18" spans="1:5" x14ac:dyDescent="0.25">
      <c r="A18" s="76" t="s">
        <v>68</v>
      </c>
      <c r="B18" s="77" t="s">
        <v>58</v>
      </c>
      <c r="C18" s="77" t="s">
        <v>69</v>
      </c>
      <c r="D18" s="77" t="s">
        <v>58</v>
      </c>
      <c r="E18" s="78" t="s">
        <v>69</v>
      </c>
    </row>
    <row r="19" spans="1:5" x14ac:dyDescent="0.25">
      <c r="A19" s="73" t="s">
        <v>70</v>
      </c>
      <c r="B19" s="36"/>
      <c r="C19" s="36"/>
      <c r="D19" s="37"/>
      <c r="E19" s="65"/>
    </row>
    <row r="20" spans="1:5" x14ac:dyDescent="0.25">
      <c r="A20" s="73" t="s">
        <v>71</v>
      </c>
      <c r="B20" s="36"/>
      <c r="C20" s="36"/>
      <c r="D20" s="37"/>
      <c r="E20" s="65"/>
    </row>
    <row r="21" spans="1:5" x14ac:dyDescent="0.25">
      <c r="A21" s="73" t="s">
        <v>72</v>
      </c>
      <c r="B21" s="36"/>
      <c r="C21" s="36"/>
      <c r="D21" s="37"/>
      <c r="E21" s="65"/>
    </row>
    <row r="22" spans="1:5" x14ac:dyDescent="0.25">
      <c r="A22" s="73" t="s">
        <v>73</v>
      </c>
      <c r="B22" s="36"/>
      <c r="C22" s="36"/>
      <c r="D22" s="37"/>
      <c r="E22" s="65"/>
    </row>
    <row r="23" spans="1:5" ht="15.75" thickBot="1" x14ac:dyDescent="0.3">
      <c r="A23" s="75" t="s">
        <v>74</v>
      </c>
      <c r="B23" s="66"/>
      <c r="C23" s="66"/>
      <c r="D23" s="67"/>
      <c r="E23" s="68"/>
    </row>
  </sheetData>
  <mergeCells count="2">
    <mergeCell ref="B4:C4"/>
    <mergeCell ref="D4:E4"/>
  </mergeCells>
  <conditionalFormatting sqref="B7:E7">
    <cfRule type="cellIs" dxfId="6" priority="1" operator="equal">
      <formula>"Cumulativo"</formula>
    </cfRule>
    <cfRule type="cellIs" dxfId="5" priority="2" operator="equal">
      <formula>"Não Cumulativo"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1"/>
  <sheetViews>
    <sheetView showGridLines="0" workbookViewId="0">
      <selection activeCell="A3" sqref="A3"/>
    </sheetView>
  </sheetViews>
  <sheetFormatPr defaultRowHeight="15" x14ac:dyDescent="0.25"/>
  <cols>
    <col min="1" max="1" width="66.85546875" bestFit="1" customWidth="1"/>
  </cols>
  <sheetData>
    <row r="1" spans="1:31" x14ac:dyDescent="0.25">
      <c r="A1" s="166" t="s">
        <v>137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76"/>
    </row>
    <row r="2" spans="1:31" s="150" customFormat="1" x14ac:dyDescent="0.25">
      <c r="A2" s="225" t="s">
        <v>135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6"/>
    </row>
    <row r="3" spans="1:31" x14ac:dyDescent="0.25">
      <c r="A3" s="41" t="s">
        <v>140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8"/>
      <c r="AE3" s="179"/>
    </row>
    <row r="4" spans="1:31" x14ac:dyDescent="0.25">
      <c r="A4" s="180"/>
      <c r="B4" s="4">
        <v>1</v>
      </c>
      <c r="C4" s="4">
        <f>B4+1</f>
        <v>2</v>
      </c>
      <c r="D4" s="4">
        <f t="shared" ref="D4:AC4" si="0">C4+1</f>
        <v>3</v>
      </c>
      <c r="E4" s="4">
        <f t="shared" si="0"/>
        <v>4</v>
      </c>
      <c r="F4" s="4">
        <f t="shared" si="0"/>
        <v>5</v>
      </c>
      <c r="G4" s="4">
        <f t="shared" si="0"/>
        <v>6</v>
      </c>
      <c r="H4" s="4">
        <f t="shared" si="0"/>
        <v>7</v>
      </c>
      <c r="I4" s="4">
        <f t="shared" si="0"/>
        <v>8</v>
      </c>
      <c r="J4" s="4">
        <f t="shared" si="0"/>
        <v>9</v>
      </c>
      <c r="K4" s="4">
        <f t="shared" si="0"/>
        <v>10</v>
      </c>
      <c r="L4" s="4">
        <f t="shared" si="0"/>
        <v>11</v>
      </c>
      <c r="M4" s="4">
        <f t="shared" si="0"/>
        <v>12</v>
      </c>
      <c r="N4" s="4">
        <f t="shared" si="0"/>
        <v>13</v>
      </c>
      <c r="O4" s="4">
        <f t="shared" si="0"/>
        <v>14</v>
      </c>
      <c r="P4" s="4">
        <f t="shared" si="0"/>
        <v>15</v>
      </c>
      <c r="Q4" s="4">
        <f t="shared" si="0"/>
        <v>16</v>
      </c>
      <c r="R4" s="4">
        <f t="shared" si="0"/>
        <v>17</v>
      </c>
      <c r="S4" s="4">
        <f t="shared" si="0"/>
        <v>18</v>
      </c>
      <c r="T4" s="4">
        <f t="shared" si="0"/>
        <v>19</v>
      </c>
      <c r="U4" s="4">
        <f t="shared" si="0"/>
        <v>20</v>
      </c>
      <c r="V4" s="4">
        <f t="shared" si="0"/>
        <v>21</v>
      </c>
      <c r="W4" s="4">
        <f t="shared" si="0"/>
        <v>22</v>
      </c>
      <c r="X4" s="4">
        <f t="shared" si="0"/>
        <v>23</v>
      </c>
      <c r="Y4" s="4">
        <f t="shared" si="0"/>
        <v>24</v>
      </c>
      <c r="Z4" s="4">
        <f t="shared" si="0"/>
        <v>25</v>
      </c>
      <c r="AA4" s="4">
        <f t="shared" si="0"/>
        <v>26</v>
      </c>
      <c r="AB4" s="4">
        <f t="shared" si="0"/>
        <v>27</v>
      </c>
      <c r="AC4" s="4">
        <f t="shared" si="0"/>
        <v>28</v>
      </c>
      <c r="AD4" s="4">
        <f>AC4+1</f>
        <v>29</v>
      </c>
      <c r="AE4" s="181">
        <f>AD4+1</f>
        <v>30</v>
      </c>
    </row>
    <row r="5" spans="1:31" x14ac:dyDescent="0.25">
      <c r="A5" s="183" t="s">
        <v>1</v>
      </c>
      <c r="B5" s="79">
        <f>SUM(B6,B17,B31)</f>
        <v>0</v>
      </c>
      <c r="C5" s="79">
        <f t="shared" ref="C5:AE5" si="1">SUM(C6,C17,C31)</f>
        <v>0</v>
      </c>
      <c r="D5" s="79">
        <f t="shared" si="1"/>
        <v>0</v>
      </c>
      <c r="E5" s="79">
        <f t="shared" si="1"/>
        <v>0</v>
      </c>
      <c r="F5" s="79">
        <f t="shared" si="1"/>
        <v>0</v>
      </c>
      <c r="G5" s="79">
        <f t="shared" si="1"/>
        <v>0</v>
      </c>
      <c r="H5" s="79">
        <f t="shared" si="1"/>
        <v>0</v>
      </c>
      <c r="I5" s="79">
        <f t="shared" si="1"/>
        <v>0</v>
      </c>
      <c r="J5" s="79">
        <f t="shared" si="1"/>
        <v>0</v>
      </c>
      <c r="K5" s="79">
        <f t="shared" si="1"/>
        <v>0</v>
      </c>
      <c r="L5" s="79">
        <f t="shared" si="1"/>
        <v>0</v>
      </c>
      <c r="M5" s="79">
        <f t="shared" si="1"/>
        <v>0</v>
      </c>
      <c r="N5" s="79">
        <f t="shared" si="1"/>
        <v>0</v>
      </c>
      <c r="O5" s="79">
        <f t="shared" si="1"/>
        <v>0</v>
      </c>
      <c r="P5" s="79">
        <f t="shared" si="1"/>
        <v>0</v>
      </c>
      <c r="Q5" s="79">
        <f t="shared" si="1"/>
        <v>0</v>
      </c>
      <c r="R5" s="79">
        <f t="shared" si="1"/>
        <v>0</v>
      </c>
      <c r="S5" s="79">
        <f t="shared" si="1"/>
        <v>0</v>
      </c>
      <c r="T5" s="79">
        <f t="shared" si="1"/>
        <v>0</v>
      </c>
      <c r="U5" s="79">
        <f t="shared" si="1"/>
        <v>0</v>
      </c>
      <c r="V5" s="79">
        <f t="shared" si="1"/>
        <v>0</v>
      </c>
      <c r="W5" s="79">
        <f t="shared" si="1"/>
        <v>0</v>
      </c>
      <c r="X5" s="79">
        <f t="shared" si="1"/>
        <v>0</v>
      </c>
      <c r="Y5" s="79">
        <f t="shared" si="1"/>
        <v>0</v>
      </c>
      <c r="Z5" s="79">
        <f t="shared" si="1"/>
        <v>0</v>
      </c>
      <c r="AA5" s="79">
        <f t="shared" si="1"/>
        <v>0</v>
      </c>
      <c r="AB5" s="79">
        <f t="shared" si="1"/>
        <v>0</v>
      </c>
      <c r="AC5" s="79">
        <f t="shared" si="1"/>
        <v>0</v>
      </c>
      <c r="AD5" s="79">
        <f t="shared" si="1"/>
        <v>0</v>
      </c>
      <c r="AE5" s="182">
        <f t="shared" si="1"/>
        <v>0</v>
      </c>
    </row>
    <row r="6" spans="1:31" x14ac:dyDescent="0.25">
      <c r="A6" s="183" t="s">
        <v>76</v>
      </c>
      <c r="B6" s="2">
        <f>SUM(B7:B16)</f>
        <v>0</v>
      </c>
      <c r="C6" s="2">
        <f t="shared" ref="C6:AE6" si="2">SUM(C7:C16)</f>
        <v>0</v>
      </c>
      <c r="D6" s="2">
        <f t="shared" si="2"/>
        <v>0</v>
      </c>
      <c r="E6" s="2">
        <f t="shared" si="2"/>
        <v>0</v>
      </c>
      <c r="F6" s="2">
        <f t="shared" si="2"/>
        <v>0</v>
      </c>
      <c r="G6" s="2">
        <f t="shared" si="2"/>
        <v>0</v>
      </c>
      <c r="H6" s="2">
        <f t="shared" si="2"/>
        <v>0</v>
      </c>
      <c r="I6" s="2">
        <f t="shared" si="2"/>
        <v>0</v>
      </c>
      <c r="J6" s="2">
        <f t="shared" si="2"/>
        <v>0</v>
      </c>
      <c r="K6" s="2">
        <f t="shared" si="2"/>
        <v>0</v>
      </c>
      <c r="L6" s="2">
        <f t="shared" si="2"/>
        <v>0</v>
      </c>
      <c r="M6" s="2">
        <f t="shared" si="2"/>
        <v>0</v>
      </c>
      <c r="N6" s="2">
        <f t="shared" si="2"/>
        <v>0</v>
      </c>
      <c r="O6" s="2">
        <f t="shared" si="2"/>
        <v>0</v>
      </c>
      <c r="P6" s="2">
        <f t="shared" si="2"/>
        <v>0</v>
      </c>
      <c r="Q6" s="2">
        <f t="shared" si="2"/>
        <v>0</v>
      </c>
      <c r="R6" s="2">
        <f t="shared" si="2"/>
        <v>0</v>
      </c>
      <c r="S6" s="2">
        <f t="shared" si="2"/>
        <v>0</v>
      </c>
      <c r="T6" s="2">
        <f t="shared" si="2"/>
        <v>0</v>
      </c>
      <c r="U6" s="2">
        <f t="shared" si="2"/>
        <v>0</v>
      </c>
      <c r="V6" s="2">
        <f t="shared" si="2"/>
        <v>0</v>
      </c>
      <c r="W6" s="2">
        <f t="shared" si="2"/>
        <v>0</v>
      </c>
      <c r="X6" s="2">
        <f t="shared" si="2"/>
        <v>0</v>
      </c>
      <c r="Y6" s="2">
        <f t="shared" si="2"/>
        <v>0</v>
      </c>
      <c r="Z6" s="2">
        <f t="shared" si="2"/>
        <v>0</v>
      </c>
      <c r="AA6" s="2">
        <f t="shared" si="2"/>
        <v>0</v>
      </c>
      <c r="AB6" s="2">
        <f t="shared" si="2"/>
        <v>0</v>
      </c>
      <c r="AC6" s="2">
        <f t="shared" si="2"/>
        <v>0</v>
      </c>
      <c r="AD6" s="2">
        <f t="shared" si="2"/>
        <v>0</v>
      </c>
      <c r="AE6" s="184">
        <f t="shared" si="2"/>
        <v>0</v>
      </c>
    </row>
    <row r="7" spans="1:31" x14ac:dyDescent="0.25">
      <c r="A7" s="46" t="s">
        <v>77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185"/>
    </row>
    <row r="8" spans="1:31" x14ac:dyDescent="0.25">
      <c r="A8" s="46" t="s">
        <v>78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185"/>
    </row>
    <row r="9" spans="1:31" x14ac:dyDescent="0.25">
      <c r="A9" s="46" t="s">
        <v>79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185"/>
    </row>
    <row r="10" spans="1:31" x14ac:dyDescent="0.25">
      <c r="A10" s="46" t="s">
        <v>80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185"/>
    </row>
    <row r="11" spans="1:31" x14ac:dyDescent="0.25">
      <c r="A11" s="46" t="s">
        <v>81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185"/>
    </row>
    <row r="12" spans="1:31" x14ac:dyDescent="0.25">
      <c r="A12" s="46" t="s">
        <v>82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185"/>
    </row>
    <row r="13" spans="1:31" x14ac:dyDescent="0.25">
      <c r="A13" s="46" t="s">
        <v>83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185"/>
    </row>
    <row r="14" spans="1:31" x14ac:dyDescent="0.25">
      <c r="A14" s="46" t="s">
        <v>84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185"/>
    </row>
    <row r="15" spans="1:31" x14ac:dyDescent="0.25">
      <c r="A15" s="46" t="s">
        <v>85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185"/>
    </row>
    <row r="16" spans="1:31" x14ac:dyDescent="0.25">
      <c r="A16" s="46" t="s">
        <v>86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185"/>
    </row>
    <row r="17" spans="1:31" x14ac:dyDescent="0.25">
      <c r="A17" s="183" t="s">
        <v>87</v>
      </c>
      <c r="B17" s="79">
        <f>SUM(B18:B30)</f>
        <v>0</v>
      </c>
      <c r="C17" s="79">
        <f t="shared" ref="C17:AC17" si="3">SUM(C18:C30)</f>
        <v>0</v>
      </c>
      <c r="D17" s="79">
        <f t="shared" si="3"/>
        <v>0</v>
      </c>
      <c r="E17" s="79">
        <f t="shared" si="3"/>
        <v>0</v>
      </c>
      <c r="F17" s="79">
        <f t="shared" si="3"/>
        <v>0</v>
      </c>
      <c r="G17" s="79">
        <f t="shared" si="3"/>
        <v>0</v>
      </c>
      <c r="H17" s="79">
        <f t="shared" si="3"/>
        <v>0</v>
      </c>
      <c r="I17" s="79">
        <f t="shared" si="3"/>
        <v>0</v>
      </c>
      <c r="J17" s="79">
        <f t="shared" si="3"/>
        <v>0</v>
      </c>
      <c r="K17" s="79">
        <f t="shared" si="3"/>
        <v>0</v>
      </c>
      <c r="L17" s="79">
        <f t="shared" si="3"/>
        <v>0</v>
      </c>
      <c r="M17" s="79">
        <f t="shared" si="3"/>
        <v>0</v>
      </c>
      <c r="N17" s="79">
        <f t="shared" si="3"/>
        <v>0</v>
      </c>
      <c r="O17" s="79">
        <f t="shared" si="3"/>
        <v>0</v>
      </c>
      <c r="P17" s="79">
        <f t="shared" si="3"/>
        <v>0</v>
      </c>
      <c r="Q17" s="79">
        <f t="shared" si="3"/>
        <v>0</v>
      </c>
      <c r="R17" s="79">
        <f t="shared" si="3"/>
        <v>0</v>
      </c>
      <c r="S17" s="79">
        <f t="shared" si="3"/>
        <v>0</v>
      </c>
      <c r="T17" s="79">
        <f t="shared" si="3"/>
        <v>0</v>
      </c>
      <c r="U17" s="79">
        <f t="shared" si="3"/>
        <v>0</v>
      </c>
      <c r="V17" s="79">
        <f t="shared" si="3"/>
        <v>0</v>
      </c>
      <c r="W17" s="79">
        <f t="shared" si="3"/>
        <v>0</v>
      </c>
      <c r="X17" s="79">
        <f t="shared" si="3"/>
        <v>0</v>
      </c>
      <c r="Y17" s="79">
        <f t="shared" si="3"/>
        <v>0</v>
      </c>
      <c r="Z17" s="79">
        <f t="shared" si="3"/>
        <v>0</v>
      </c>
      <c r="AA17" s="79">
        <f t="shared" si="3"/>
        <v>0</v>
      </c>
      <c r="AB17" s="79">
        <f t="shared" si="3"/>
        <v>0</v>
      </c>
      <c r="AC17" s="79">
        <f t="shared" si="3"/>
        <v>0</v>
      </c>
      <c r="AD17" s="79">
        <f>SUM(AD18:AD30)</f>
        <v>0</v>
      </c>
      <c r="AE17" s="182">
        <f>SUM(AE18:AE30)</f>
        <v>0</v>
      </c>
    </row>
    <row r="18" spans="1:31" x14ac:dyDescent="0.25">
      <c r="A18" s="46" t="s">
        <v>88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185"/>
    </row>
    <row r="19" spans="1:31" x14ac:dyDescent="0.25">
      <c r="A19" s="46" t="s">
        <v>89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185"/>
    </row>
    <row r="20" spans="1:31" x14ac:dyDescent="0.25">
      <c r="A20" s="46" t="s">
        <v>90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185"/>
    </row>
    <row r="21" spans="1:31" x14ac:dyDescent="0.25">
      <c r="A21" s="46" t="s">
        <v>91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185"/>
    </row>
    <row r="22" spans="1:31" x14ac:dyDescent="0.25">
      <c r="A22" s="46" t="s">
        <v>92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185"/>
    </row>
    <row r="23" spans="1:31" x14ac:dyDescent="0.25">
      <c r="A23" s="46" t="s">
        <v>93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185"/>
    </row>
    <row r="24" spans="1:31" x14ac:dyDescent="0.25">
      <c r="A24" s="46" t="s">
        <v>94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185"/>
    </row>
    <row r="25" spans="1:31" x14ac:dyDescent="0.25">
      <c r="A25" s="46" t="s">
        <v>95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185"/>
    </row>
    <row r="26" spans="1:31" x14ac:dyDescent="0.25">
      <c r="A26" s="46" t="s">
        <v>96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185"/>
    </row>
    <row r="27" spans="1:31" x14ac:dyDescent="0.25">
      <c r="A27" s="46" t="s">
        <v>97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185"/>
    </row>
    <row r="28" spans="1:31" x14ac:dyDescent="0.25">
      <c r="A28" s="46" t="s">
        <v>98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185"/>
    </row>
    <row r="29" spans="1:31" x14ac:dyDescent="0.25">
      <c r="A29" s="46" t="s">
        <v>99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185"/>
    </row>
    <row r="30" spans="1:31" x14ac:dyDescent="0.25">
      <c r="A30" s="46" t="s">
        <v>100</v>
      </c>
      <c r="B30" s="79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185"/>
    </row>
    <row r="31" spans="1:31" ht="15.75" thickBot="1" x14ac:dyDescent="0.3">
      <c r="A31" s="186" t="s">
        <v>101</v>
      </c>
      <c r="B31" s="187">
        <v>0</v>
      </c>
      <c r="C31" s="187">
        <v>0</v>
      </c>
      <c r="D31" s="187">
        <v>0</v>
      </c>
      <c r="E31" s="187">
        <v>0</v>
      </c>
      <c r="F31" s="187">
        <v>0</v>
      </c>
      <c r="G31" s="187">
        <v>0</v>
      </c>
      <c r="H31" s="187">
        <v>0</v>
      </c>
      <c r="I31" s="187">
        <v>0</v>
      </c>
      <c r="J31" s="187">
        <v>0</v>
      </c>
      <c r="K31" s="187">
        <v>0</v>
      </c>
      <c r="L31" s="187">
        <v>0</v>
      </c>
      <c r="M31" s="187">
        <v>0</v>
      </c>
      <c r="N31" s="187">
        <v>0</v>
      </c>
      <c r="O31" s="187">
        <v>0</v>
      </c>
      <c r="P31" s="187">
        <v>0</v>
      </c>
      <c r="Q31" s="187">
        <v>0</v>
      </c>
      <c r="R31" s="187">
        <v>0</v>
      </c>
      <c r="S31" s="187">
        <v>0</v>
      </c>
      <c r="T31" s="187">
        <v>0</v>
      </c>
      <c r="U31" s="187">
        <v>0</v>
      </c>
      <c r="V31" s="187">
        <v>0</v>
      </c>
      <c r="W31" s="187">
        <v>0</v>
      </c>
      <c r="X31" s="187">
        <v>0</v>
      </c>
      <c r="Y31" s="187">
        <v>0</v>
      </c>
      <c r="Z31" s="187">
        <v>0</v>
      </c>
      <c r="AA31" s="187">
        <v>0</v>
      </c>
      <c r="AB31" s="187">
        <v>0</v>
      </c>
      <c r="AC31" s="187">
        <v>0</v>
      </c>
      <c r="AD31" s="187">
        <v>0</v>
      </c>
      <c r="AE31" s="188">
        <v>0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"/>
  <sheetViews>
    <sheetView showGridLines="0" workbookViewId="0">
      <selection activeCell="A3" sqref="A3"/>
    </sheetView>
  </sheetViews>
  <sheetFormatPr defaultRowHeight="15" x14ac:dyDescent="0.25"/>
  <cols>
    <col min="1" max="1" width="36.5703125" bestFit="1" customWidth="1"/>
  </cols>
  <sheetData>
    <row r="1" spans="1:31" s="38" customFormat="1" x14ac:dyDescent="0.25">
      <c r="A1" s="166" t="s">
        <v>138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8"/>
    </row>
    <row r="2" spans="1:31" s="150" customFormat="1" x14ac:dyDescent="0.25">
      <c r="A2" s="225" t="s">
        <v>135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4"/>
    </row>
    <row r="3" spans="1:31" x14ac:dyDescent="0.25">
      <c r="A3" s="41" t="s">
        <v>139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"/>
      <c r="AE3" s="21"/>
    </row>
    <row r="4" spans="1:31" x14ac:dyDescent="0.25">
      <c r="A4" s="169"/>
      <c r="B4" s="83">
        <v>1</v>
      </c>
      <c r="C4" s="83">
        <f>B4+1</f>
        <v>2</v>
      </c>
      <c r="D4" s="83">
        <f>C4+1</f>
        <v>3</v>
      </c>
      <c r="E4" s="83">
        <f t="shared" ref="E4:AE4" si="0">D4+1</f>
        <v>4</v>
      </c>
      <c r="F4" s="83">
        <f t="shared" si="0"/>
        <v>5</v>
      </c>
      <c r="G4" s="83">
        <f t="shared" si="0"/>
        <v>6</v>
      </c>
      <c r="H4" s="83">
        <f t="shared" si="0"/>
        <v>7</v>
      </c>
      <c r="I4" s="83">
        <f t="shared" si="0"/>
        <v>8</v>
      </c>
      <c r="J4" s="83">
        <f t="shared" si="0"/>
        <v>9</v>
      </c>
      <c r="K4" s="83">
        <f t="shared" si="0"/>
        <v>10</v>
      </c>
      <c r="L4" s="83">
        <f t="shared" si="0"/>
        <v>11</v>
      </c>
      <c r="M4" s="83">
        <f t="shared" si="0"/>
        <v>12</v>
      </c>
      <c r="N4" s="83">
        <f t="shared" si="0"/>
        <v>13</v>
      </c>
      <c r="O4" s="83">
        <f t="shared" si="0"/>
        <v>14</v>
      </c>
      <c r="P4" s="83">
        <f t="shared" si="0"/>
        <v>15</v>
      </c>
      <c r="Q4" s="83">
        <f t="shared" si="0"/>
        <v>16</v>
      </c>
      <c r="R4" s="83">
        <f t="shared" si="0"/>
        <v>17</v>
      </c>
      <c r="S4" s="83">
        <f t="shared" si="0"/>
        <v>18</v>
      </c>
      <c r="T4" s="83">
        <f t="shared" si="0"/>
        <v>19</v>
      </c>
      <c r="U4" s="83">
        <f t="shared" si="0"/>
        <v>20</v>
      </c>
      <c r="V4" s="83">
        <f t="shared" si="0"/>
        <v>21</v>
      </c>
      <c r="W4" s="83">
        <f t="shared" si="0"/>
        <v>22</v>
      </c>
      <c r="X4" s="83">
        <f t="shared" si="0"/>
        <v>23</v>
      </c>
      <c r="Y4" s="83">
        <f t="shared" si="0"/>
        <v>24</v>
      </c>
      <c r="Z4" s="83">
        <f t="shared" si="0"/>
        <v>25</v>
      </c>
      <c r="AA4" s="83">
        <f t="shared" si="0"/>
        <v>26</v>
      </c>
      <c r="AB4" s="83">
        <f t="shared" si="0"/>
        <v>27</v>
      </c>
      <c r="AC4" s="83">
        <f t="shared" si="0"/>
        <v>28</v>
      </c>
      <c r="AD4" s="83">
        <f t="shared" si="0"/>
        <v>29</v>
      </c>
      <c r="AE4" s="170">
        <f t="shared" si="0"/>
        <v>30</v>
      </c>
    </row>
    <row r="5" spans="1:31" x14ac:dyDescent="0.25">
      <c r="A5" s="171" t="s">
        <v>102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172"/>
    </row>
    <row r="6" spans="1:31" x14ac:dyDescent="0.25">
      <c r="A6" s="171" t="s">
        <v>103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172"/>
    </row>
    <row r="7" spans="1:31" x14ac:dyDescent="0.25">
      <c r="A7" s="171" t="s">
        <v>81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172"/>
    </row>
    <row r="8" spans="1:31" x14ac:dyDescent="0.25">
      <c r="A8" s="171" t="s">
        <v>104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172"/>
    </row>
    <row r="9" spans="1:31" x14ac:dyDescent="0.25">
      <c r="A9" s="171" t="s">
        <v>105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172"/>
    </row>
    <row r="10" spans="1:31" x14ac:dyDescent="0.25">
      <c r="A10" s="171" t="s">
        <v>106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172"/>
    </row>
    <row r="11" spans="1:31" x14ac:dyDescent="0.25">
      <c r="A11" s="171" t="s">
        <v>107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172"/>
    </row>
    <row r="12" spans="1:31" ht="15.75" thickBot="1" x14ac:dyDescent="0.3">
      <c r="A12" s="173" t="s">
        <v>1</v>
      </c>
      <c r="B12" s="174">
        <f>SUM(B5:B11)</f>
        <v>0</v>
      </c>
      <c r="C12" s="174">
        <f t="shared" ref="C12:AE12" si="1">SUM(C5:C11)</f>
        <v>0</v>
      </c>
      <c r="D12" s="174">
        <f t="shared" si="1"/>
        <v>0</v>
      </c>
      <c r="E12" s="174">
        <f t="shared" si="1"/>
        <v>0</v>
      </c>
      <c r="F12" s="174">
        <f t="shared" si="1"/>
        <v>0</v>
      </c>
      <c r="G12" s="174">
        <f t="shared" si="1"/>
        <v>0</v>
      </c>
      <c r="H12" s="174">
        <f t="shared" si="1"/>
        <v>0</v>
      </c>
      <c r="I12" s="174">
        <f t="shared" si="1"/>
        <v>0</v>
      </c>
      <c r="J12" s="174">
        <f t="shared" si="1"/>
        <v>0</v>
      </c>
      <c r="K12" s="174">
        <f t="shared" si="1"/>
        <v>0</v>
      </c>
      <c r="L12" s="174">
        <f t="shared" si="1"/>
        <v>0</v>
      </c>
      <c r="M12" s="174">
        <f t="shared" si="1"/>
        <v>0</v>
      </c>
      <c r="N12" s="174">
        <f t="shared" si="1"/>
        <v>0</v>
      </c>
      <c r="O12" s="174">
        <f t="shared" si="1"/>
        <v>0</v>
      </c>
      <c r="P12" s="174">
        <f t="shared" si="1"/>
        <v>0</v>
      </c>
      <c r="Q12" s="174">
        <f t="shared" si="1"/>
        <v>0</v>
      </c>
      <c r="R12" s="174">
        <f t="shared" si="1"/>
        <v>0</v>
      </c>
      <c r="S12" s="174">
        <f t="shared" si="1"/>
        <v>0</v>
      </c>
      <c r="T12" s="174">
        <f t="shared" si="1"/>
        <v>0</v>
      </c>
      <c r="U12" s="174">
        <f t="shared" si="1"/>
        <v>0</v>
      </c>
      <c r="V12" s="174">
        <f t="shared" si="1"/>
        <v>0</v>
      </c>
      <c r="W12" s="174">
        <f t="shared" si="1"/>
        <v>0</v>
      </c>
      <c r="X12" s="174">
        <f t="shared" si="1"/>
        <v>0</v>
      </c>
      <c r="Y12" s="174">
        <f t="shared" si="1"/>
        <v>0</v>
      </c>
      <c r="Z12" s="174">
        <f t="shared" si="1"/>
        <v>0</v>
      </c>
      <c r="AA12" s="174">
        <f t="shared" si="1"/>
        <v>0</v>
      </c>
      <c r="AB12" s="174">
        <f t="shared" si="1"/>
        <v>0</v>
      </c>
      <c r="AC12" s="174">
        <f t="shared" si="1"/>
        <v>0</v>
      </c>
      <c r="AD12" s="174">
        <f t="shared" si="1"/>
        <v>0</v>
      </c>
      <c r="AE12" s="175">
        <f t="shared" si="1"/>
        <v>0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9"/>
  <sheetViews>
    <sheetView showGridLines="0" workbookViewId="0"/>
  </sheetViews>
  <sheetFormatPr defaultRowHeight="15" x14ac:dyDescent="0.25"/>
  <cols>
    <col min="1" max="1" width="42.42578125" bestFit="1" customWidth="1"/>
  </cols>
  <sheetData>
    <row r="1" spans="1:31" s="125" customFormat="1" ht="13.5" customHeight="1" x14ac:dyDescent="0.25">
      <c r="A1" s="126" t="s">
        <v>143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3"/>
      <c r="R1" s="124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3"/>
    </row>
    <row r="2" spans="1:31" s="130" customFormat="1" ht="14.1" customHeight="1" x14ac:dyDescent="0.25">
      <c r="A2" s="194" t="s">
        <v>135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8"/>
      <c r="R2" s="129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8"/>
    </row>
    <row r="3" spans="1:31" s="134" customFormat="1" x14ac:dyDescent="0.25">
      <c r="A3" s="140"/>
      <c r="B3" s="131">
        <v>1</v>
      </c>
      <c r="C3" s="131">
        <v>2</v>
      </c>
      <c r="D3" s="131">
        <v>3</v>
      </c>
      <c r="E3" s="131">
        <v>4</v>
      </c>
      <c r="F3" s="131">
        <v>5</v>
      </c>
      <c r="G3" s="131">
        <v>6</v>
      </c>
      <c r="H3" s="131">
        <v>7</v>
      </c>
      <c r="I3" s="131">
        <v>8</v>
      </c>
      <c r="J3" s="131">
        <v>9</v>
      </c>
      <c r="K3" s="131">
        <v>10</v>
      </c>
      <c r="L3" s="131">
        <v>11</v>
      </c>
      <c r="M3" s="131">
        <v>12</v>
      </c>
      <c r="N3" s="131">
        <v>13</v>
      </c>
      <c r="O3" s="131">
        <v>14</v>
      </c>
      <c r="P3" s="131">
        <v>15</v>
      </c>
      <c r="Q3" s="132">
        <v>16</v>
      </c>
      <c r="R3" s="133">
        <v>17</v>
      </c>
      <c r="S3" s="131">
        <v>18</v>
      </c>
      <c r="T3" s="131">
        <v>19</v>
      </c>
      <c r="U3" s="131">
        <v>20</v>
      </c>
      <c r="V3" s="131">
        <v>21</v>
      </c>
      <c r="W3" s="131">
        <v>22</v>
      </c>
      <c r="X3" s="131">
        <v>23</v>
      </c>
      <c r="Y3" s="131">
        <v>24</v>
      </c>
      <c r="Z3" s="131">
        <v>25</v>
      </c>
      <c r="AA3" s="131">
        <v>26</v>
      </c>
      <c r="AB3" s="131">
        <v>27</v>
      </c>
      <c r="AC3" s="131">
        <v>28</v>
      </c>
      <c r="AD3" s="131">
        <v>29</v>
      </c>
      <c r="AE3" s="132">
        <v>30</v>
      </c>
    </row>
    <row r="4" spans="1:31" x14ac:dyDescent="0.25">
      <c r="A4" s="135" t="s">
        <v>108</v>
      </c>
      <c r="B4" s="136">
        <f>B5+B8+B14</f>
        <v>0</v>
      </c>
      <c r="C4" s="136">
        <f t="shared" ref="C4:AE4" si="0">C5+C8+C14</f>
        <v>0</v>
      </c>
      <c r="D4" s="136">
        <f t="shared" si="0"/>
        <v>0</v>
      </c>
      <c r="E4" s="136">
        <f t="shared" si="0"/>
        <v>0</v>
      </c>
      <c r="F4" s="136">
        <f t="shared" si="0"/>
        <v>0</v>
      </c>
      <c r="G4" s="136">
        <f t="shared" si="0"/>
        <v>0</v>
      </c>
      <c r="H4" s="136">
        <f t="shared" si="0"/>
        <v>0</v>
      </c>
      <c r="I4" s="136">
        <f t="shared" si="0"/>
        <v>0</v>
      </c>
      <c r="J4" s="136">
        <f t="shared" si="0"/>
        <v>0</v>
      </c>
      <c r="K4" s="136">
        <f t="shared" si="0"/>
        <v>0</v>
      </c>
      <c r="L4" s="136">
        <f t="shared" si="0"/>
        <v>0</v>
      </c>
      <c r="M4" s="136">
        <f t="shared" si="0"/>
        <v>0</v>
      </c>
      <c r="N4" s="136">
        <f t="shared" si="0"/>
        <v>0</v>
      </c>
      <c r="O4" s="136">
        <f t="shared" si="0"/>
        <v>0</v>
      </c>
      <c r="P4" s="136">
        <f t="shared" si="0"/>
        <v>0</v>
      </c>
      <c r="Q4" s="136">
        <f t="shared" si="0"/>
        <v>0</v>
      </c>
      <c r="R4" s="136">
        <f t="shared" si="0"/>
        <v>0</v>
      </c>
      <c r="S4" s="136">
        <f t="shared" si="0"/>
        <v>0</v>
      </c>
      <c r="T4" s="136">
        <f t="shared" si="0"/>
        <v>0</v>
      </c>
      <c r="U4" s="136">
        <f t="shared" si="0"/>
        <v>0</v>
      </c>
      <c r="V4" s="136">
        <f t="shared" si="0"/>
        <v>0</v>
      </c>
      <c r="W4" s="136">
        <f t="shared" si="0"/>
        <v>0</v>
      </c>
      <c r="X4" s="136">
        <f t="shared" si="0"/>
        <v>0</v>
      </c>
      <c r="Y4" s="136">
        <f t="shared" si="0"/>
        <v>0</v>
      </c>
      <c r="Z4" s="136">
        <f t="shared" si="0"/>
        <v>0</v>
      </c>
      <c r="AA4" s="136">
        <f t="shared" si="0"/>
        <v>0</v>
      </c>
      <c r="AB4" s="136">
        <f t="shared" si="0"/>
        <v>0</v>
      </c>
      <c r="AC4" s="136">
        <f t="shared" si="0"/>
        <v>0</v>
      </c>
      <c r="AD4" s="136">
        <f t="shared" si="0"/>
        <v>0</v>
      </c>
      <c r="AE4" s="139">
        <f t="shared" si="0"/>
        <v>0</v>
      </c>
    </row>
    <row r="5" spans="1:31" x14ac:dyDescent="0.25">
      <c r="A5" s="90" t="s">
        <v>109</v>
      </c>
      <c r="B5" s="91">
        <f>B6</f>
        <v>0</v>
      </c>
      <c r="C5" s="91">
        <f t="shared" ref="C5:AE5" si="1">C6</f>
        <v>0</v>
      </c>
      <c r="D5" s="91">
        <f t="shared" si="1"/>
        <v>0</v>
      </c>
      <c r="E5" s="91">
        <f t="shared" si="1"/>
        <v>0</v>
      </c>
      <c r="F5" s="91">
        <f t="shared" si="1"/>
        <v>0</v>
      </c>
      <c r="G5" s="91">
        <f t="shared" si="1"/>
        <v>0</v>
      </c>
      <c r="H5" s="91">
        <f t="shared" si="1"/>
        <v>0</v>
      </c>
      <c r="I5" s="91">
        <f t="shared" si="1"/>
        <v>0</v>
      </c>
      <c r="J5" s="91">
        <f t="shared" si="1"/>
        <v>0</v>
      </c>
      <c r="K5" s="91">
        <f t="shared" si="1"/>
        <v>0</v>
      </c>
      <c r="L5" s="91">
        <f t="shared" si="1"/>
        <v>0</v>
      </c>
      <c r="M5" s="91">
        <f t="shared" si="1"/>
        <v>0</v>
      </c>
      <c r="N5" s="91">
        <f t="shared" si="1"/>
        <v>0</v>
      </c>
      <c r="O5" s="91">
        <f t="shared" si="1"/>
        <v>0</v>
      </c>
      <c r="P5" s="91">
        <f t="shared" si="1"/>
        <v>0</v>
      </c>
      <c r="Q5" s="91">
        <f t="shared" si="1"/>
        <v>0</v>
      </c>
      <c r="R5" s="91">
        <f t="shared" si="1"/>
        <v>0</v>
      </c>
      <c r="S5" s="91">
        <f t="shared" si="1"/>
        <v>0</v>
      </c>
      <c r="T5" s="91">
        <f t="shared" si="1"/>
        <v>0</v>
      </c>
      <c r="U5" s="91">
        <f t="shared" si="1"/>
        <v>0</v>
      </c>
      <c r="V5" s="91">
        <f t="shared" si="1"/>
        <v>0</v>
      </c>
      <c r="W5" s="91">
        <f t="shared" si="1"/>
        <v>0</v>
      </c>
      <c r="X5" s="91">
        <f t="shared" si="1"/>
        <v>0</v>
      </c>
      <c r="Y5" s="91">
        <f t="shared" si="1"/>
        <v>0</v>
      </c>
      <c r="Z5" s="91">
        <f t="shared" si="1"/>
        <v>0</v>
      </c>
      <c r="AA5" s="91">
        <f t="shared" si="1"/>
        <v>0</v>
      </c>
      <c r="AB5" s="91">
        <f t="shared" si="1"/>
        <v>0</v>
      </c>
      <c r="AC5" s="91">
        <f t="shared" si="1"/>
        <v>0</v>
      </c>
      <c r="AD5" s="91">
        <f t="shared" si="1"/>
        <v>0</v>
      </c>
      <c r="AE5" s="92">
        <f t="shared" si="1"/>
        <v>0</v>
      </c>
    </row>
    <row r="6" spans="1:31" x14ac:dyDescent="0.25">
      <c r="A6" s="137" t="s">
        <v>126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6"/>
      <c r="R6" s="97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6"/>
    </row>
    <row r="7" spans="1:31" x14ac:dyDescent="0.25">
      <c r="A7" s="90" t="s">
        <v>110</v>
      </c>
      <c r="B7" s="98">
        <f>B8+B14</f>
        <v>0</v>
      </c>
      <c r="C7" s="98">
        <f t="shared" ref="C7:AE7" si="2">C8+C14</f>
        <v>0</v>
      </c>
      <c r="D7" s="98">
        <f t="shared" si="2"/>
        <v>0</v>
      </c>
      <c r="E7" s="98">
        <f t="shared" si="2"/>
        <v>0</v>
      </c>
      <c r="F7" s="98">
        <f t="shared" si="2"/>
        <v>0</v>
      </c>
      <c r="G7" s="98">
        <f t="shared" si="2"/>
        <v>0</v>
      </c>
      <c r="H7" s="98">
        <f t="shared" si="2"/>
        <v>0</v>
      </c>
      <c r="I7" s="98">
        <f t="shared" si="2"/>
        <v>0</v>
      </c>
      <c r="J7" s="98">
        <f t="shared" si="2"/>
        <v>0</v>
      </c>
      <c r="K7" s="98">
        <f t="shared" si="2"/>
        <v>0</v>
      </c>
      <c r="L7" s="98">
        <f t="shared" si="2"/>
        <v>0</v>
      </c>
      <c r="M7" s="98">
        <f t="shared" si="2"/>
        <v>0</v>
      </c>
      <c r="N7" s="98">
        <f t="shared" si="2"/>
        <v>0</v>
      </c>
      <c r="O7" s="98">
        <f t="shared" si="2"/>
        <v>0</v>
      </c>
      <c r="P7" s="98">
        <f t="shared" si="2"/>
        <v>0</v>
      </c>
      <c r="Q7" s="98">
        <f t="shared" si="2"/>
        <v>0</v>
      </c>
      <c r="R7" s="98">
        <f t="shared" si="2"/>
        <v>0</v>
      </c>
      <c r="S7" s="98">
        <f t="shared" si="2"/>
        <v>0</v>
      </c>
      <c r="T7" s="98">
        <f t="shared" si="2"/>
        <v>0</v>
      </c>
      <c r="U7" s="98">
        <f t="shared" si="2"/>
        <v>0</v>
      </c>
      <c r="V7" s="98">
        <f t="shared" si="2"/>
        <v>0</v>
      </c>
      <c r="W7" s="98">
        <f t="shared" si="2"/>
        <v>0</v>
      </c>
      <c r="X7" s="98">
        <f t="shared" si="2"/>
        <v>0</v>
      </c>
      <c r="Y7" s="98">
        <f t="shared" si="2"/>
        <v>0</v>
      </c>
      <c r="Z7" s="98">
        <f t="shared" si="2"/>
        <v>0</v>
      </c>
      <c r="AA7" s="98">
        <f t="shared" si="2"/>
        <v>0</v>
      </c>
      <c r="AB7" s="98">
        <f t="shared" si="2"/>
        <v>0</v>
      </c>
      <c r="AC7" s="98">
        <f t="shared" si="2"/>
        <v>0</v>
      </c>
      <c r="AD7" s="98">
        <f t="shared" si="2"/>
        <v>0</v>
      </c>
      <c r="AE7" s="99">
        <f t="shared" si="2"/>
        <v>0</v>
      </c>
    </row>
    <row r="8" spans="1:31" x14ac:dyDescent="0.25">
      <c r="A8" s="90" t="s">
        <v>53</v>
      </c>
      <c r="B8" s="91">
        <f>SUM(B9:B13)</f>
        <v>0</v>
      </c>
      <c r="C8" s="91">
        <f t="shared" ref="C8:AE8" si="3">SUM(C9:C13)</f>
        <v>0</v>
      </c>
      <c r="D8" s="91">
        <f t="shared" si="3"/>
        <v>0</v>
      </c>
      <c r="E8" s="91">
        <f t="shared" si="3"/>
        <v>0</v>
      </c>
      <c r="F8" s="91">
        <f t="shared" si="3"/>
        <v>0</v>
      </c>
      <c r="G8" s="91">
        <f t="shared" si="3"/>
        <v>0</v>
      </c>
      <c r="H8" s="91">
        <f t="shared" si="3"/>
        <v>0</v>
      </c>
      <c r="I8" s="91">
        <f t="shared" si="3"/>
        <v>0</v>
      </c>
      <c r="J8" s="91">
        <f t="shared" si="3"/>
        <v>0</v>
      </c>
      <c r="K8" s="91">
        <f t="shared" si="3"/>
        <v>0</v>
      </c>
      <c r="L8" s="91">
        <f t="shared" si="3"/>
        <v>0</v>
      </c>
      <c r="M8" s="91">
        <f t="shared" si="3"/>
        <v>0</v>
      </c>
      <c r="N8" s="91">
        <f t="shared" si="3"/>
        <v>0</v>
      </c>
      <c r="O8" s="91">
        <f t="shared" si="3"/>
        <v>0</v>
      </c>
      <c r="P8" s="91">
        <f t="shared" si="3"/>
        <v>0</v>
      </c>
      <c r="Q8" s="91">
        <f t="shared" si="3"/>
        <v>0</v>
      </c>
      <c r="R8" s="91">
        <f t="shared" si="3"/>
        <v>0</v>
      </c>
      <c r="S8" s="91">
        <f t="shared" si="3"/>
        <v>0</v>
      </c>
      <c r="T8" s="91">
        <f t="shared" si="3"/>
        <v>0</v>
      </c>
      <c r="U8" s="91">
        <f t="shared" si="3"/>
        <v>0</v>
      </c>
      <c r="V8" s="91">
        <f t="shared" si="3"/>
        <v>0</v>
      </c>
      <c r="W8" s="91">
        <f t="shared" si="3"/>
        <v>0</v>
      </c>
      <c r="X8" s="91">
        <f t="shared" si="3"/>
        <v>0</v>
      </c>
      <c r="Y8" s="91">
        <f t="shared" si="3"/>
        <v>0</v>
      </c>
      <c r="Z8" s="91">
        <f t="shared" si="3"/>
        <v>0</v>
      </c>
      <c r="AA8" s="91">
        <f t="shared" si="3"/>
        <v>0</v>
      </c>
      <c r="AB8" s="91">
        <f t="shared" si="3"/>
        <v>0</v>
      </c>
      <c r="AC8" s="91">
        <f t="shared" si="3"/>
        <v>0</v>
      </c>
      <c r="AD8" s="91">
        <f t="shared" si="3"/>
        <v>0</v>
      </c>
      <c r="AE8" s="92">
        <f t="shared" si="3"/>
        <v>0</v>
      </c>
    </row>
    <row r="9" spans="1:31" x14ac:dyDescent="0.25">
      <c r="A9" s="137" t="s">
        <v>111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6"/>
      <c r="R9" s="97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6"/>
    </row>
    <row r="10" spans="1:31" x14ac:dyDescent="0.25">
      <c r="A10" s="137" t="s">
        <v>112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6"/>
      <c r="R10" s="97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6"/>
    </row>
    <row r="11" spans="1:31" x14ac:dyDescent="0.25">
      <c r="A11" s="137" t="s">
        <v>15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6"/>
      <c r="R11" s="97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6"/>
    </row>
    <row r="12" spans="1:31" x14ac:dyDescent="0.25">
      <c r="A12" s="137" t="s">
        <v>16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6"/>
      <c r="R12" s="97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6"/>
    </row>
    <row r="13" spans="1:31" x14ac:dyDescent="0.25">
      <c r="A13" s="137" t="s">
        <v>9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6"/>
      <c r="R13" s="97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6"/>
    </row>
    <row r="14" spans="1:31" x14ac:dyDescent="0.25">
      <c r="A14" s="90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2"/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2"/>
    </row>
    <row r="15" spans="1:31" ht="4.5" customHeight="1" x14ac:dyDescent="0.25">
      <c r="A15" s="100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6"/>
      <c r="R15" s="97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6"/>
    </row>
    <row r="16" spans="1:31" x14ac:dyDescent="0.25">
      <c r="A16" s="135" t="s">
        <v>113</v>
      </c>
      <c r="B16" s="136">
        <f>SUM(B17:B19)</f>
        <v>0</v>
      </c>
      <c r="C16" s="136">
        <f t="shared" ref="C16:AE16" si="4">SUM(C17:C19)</f>
        <v>0</v>
      </c>
      <c r="D16" s="136">
        <f t="shared" si="4"/>
        <v>0</v>
      </c>
      <c r="E16" s="136">
        <f t="shared" si="4"/>
        <v>0</v>
      </c>
      <c r="F16" s="136">
        <f t="shared" si="4"/>
        <v>0</v>
      </c>
      <c r="G16" s="136">
        <f t="shared" si="4"/>
        <v>0</v>
      </c>
      <c r="H16" s="136">
        <f t="shared" si="4"/>
        <v>0</v>
      </c>
      <c r="I16" s="136">
        <f t="shared" si="4"/>
        <v>0</v>
      </c>
      <c r="J16" s="136">
        <f t="shared" si="4"/>
        <v>0</v>
      </c>
      <c r="K16" s="136">
        <f t="shared" si="4"/>
        <v>0</v>
      </c>
      <c r="L16" s="136">
        <f t="shared" si="4"/>
        <v>0</v>
      </c>
      <c r="M16" s="136">
        <f t="shared" si="4"/>
        <v>0</v>
      </c>
      <c r="N16" s="136">
        <f t="shared" si="4"/>
        <v>0</v>
      </c>
      <c r="O16" s="136">
        <f t="shared" si="4"/>
        <v>0</v>
      </c>
      <c r="P16" s="136">
        <f t="shared" si="4"/>
        <v>0</v>
      </c>
      <c r="Q16" s="136">
        <f t="shared" si="4"/>
        <v>0</v>
      </c>
      <c r="R16" s="136">
        <f t="shared" si="4"/>
        <v>0</v>
      </c>
      <c r="S16" s="136">
        <f t="shared" si="4"/>
        <v>0</v>
      </c>
      <c r="T16" s="136">
        <f t="shared" si="4"/>
        <v>0</v>
      </c>
      <c r="U16" s="136">
        <f t="shared" si="4"/>
        <v>0</v>
      </c>
      <c r="V16" s="136">
        <f t="shared" si="4"/>
        <v>0</v>
      </c>
      <c r="W16" s="136">
        <f t="shared" si="4"/>
        <v>0</v>
      </c>
      <c r="X16" s="136">
        <f t="shared" si="4"/>
        <v>0</v>
      </c>
      <c r="Y16" s="136">
        <f t="shared" si="4"/>
        <v>0</v>
      </c>
      <c r="Z16" s="136">
        <f t="shared" si="4"/>
        <v>0</v>
      </c>
      <c r="AA16" s="136">
        <f t="shared" si="4"/>
        <v>0</v>
      </c>
      <c r="AB16" s="136">
        <f t="shared" si="4"/>
        <v>0</v>
      </c>
      <c r="AC16" s="136">
        <f t="shared" si="4"/>
        <v>0</v>
      </c>
      <c r="AD16" s="136">
        <f t="shared" si="4"/>
        <v>0</v>
      </c>
      <c r="AE16" s="139">
        <f t="shared" si="4"/>
        <v>0</v>
      </c>
    </row>
    <row r="17" spans="1:31" x14ac:dyDescent="0.25">
      <c r="A17" s="138" t="s">
        <v>114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2"/>
      <c r="R17" s="93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2"/>
    </row>
    <row r="18" spans="1:31" x14ac:dyDescent="0.25">
      <c r="A18" s="138" t="s">
        <v>72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2"/>
      <c r="R18" s="103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2"/>
    </row>
    <row r="19" spans="1:31" x14ac:dyDescent="0.25">
      <c r="A19" s="138" t="s">
        <v>73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2"/>
      <c r="R19" s="103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2"/>
    </row>
    <row r="20" spans="1:31" ht="5.45" customHeight="1" x14ac:dyDescent="0.25">
      <c r="A20" s="85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7"/>
      <c r="R20" s="85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7"/>
    </row>
    <row r="21" spans="1:31" ht="12" customHeight="1" x14ac:dyDescent="0.25">
      <c r="A21" s="135" t="s">
        <v>115</v>
      </c>
      <c r="B21" s="136">
        <f>B7-B16</f>
        <v>0</v>
      </c>
      <c r="C21" s="136">
        <f t="shared" ref="C21:AE21" si="5">C7-C16</f>
        <v>0</v>
      </c>
      <c r="D21" s="136">
        <f t="shared" si="5"/>
        <v>0</v>
      </c>
      <c r="E21" s="136">
        <f t="shared" si="5"/>
        <v>0</v>
      </c>
      <c r="F21" s="136">
        <f t="shared" si="5"/>
        <v>0</v>
      </c>
      <c r="G21" s="136">
        <f t="shared" si="5"/>
        <v>0</v>
      </c>
      <c r="H21" s="136">
        <f t="shared" si="5"/>
        <v>0</v>
      </c>
      <c r="I21" s="136">
        <f t="shared" si="5"/>
        <v>0</v>
      </c>
      <c r="J21" s="136">
        <f t="shared" si="5"/>
        <v>0</v>
      </c>
      <c r="K21" s="136">
        <f t="shared" si="5"/>
        <v>0</v>
      </c>
      <c r="L21" s="136">
        <f t="shared" si="5"/>
        <v>0</v>
      </c>
      <c r="M21" s="136">
        <f t="shared" si="5"/>
        <v>0</v>
      </c>
      <c r="N21" s="136">
        <f t="shared" si="5"/>
        <v>0</v>
      </c>
      <c r="O21" s="136">
        <f t="shared" si="5"/>
        <v>0</v>
      </c>
      <c r="P21" s="136">
        <f t="shared" si="5"/>
        <v>0</v>
      </c>
      <c r="Q21" s="136">
        <f t="shared" si="5"/>
        <v>0</v>
      </c>
      <c r="R21" s="136">
        <f t="shared" si="5"/>
        <v>0</v>
      </c>
      <c r="S21" s="136">
        <f t="shared" si="5"/>
        <v>0</v>
      </c>
      <c r="T21" s="136">
        <f t="shared" si="5"/>
        <v>0</v>
      </c>
      <c r="U21" s="136">
        <f t="shared" si="5"/>
        <v>0</v>
      </c>
      <c r="V21" s="136">
        <f t="shared" si="5"/>
        <v>0</v>
      </c>
      <c r="W21" s="136">
        <f t="shared" si="5"/>
        <v>0</v>
      </c>
      <c r="X21" s="136">
        <f t="shared" si="5"/>
        <v>0</v>
      </c>
      <c r="Y21" s="136">
        <f t="shared" si="5"/>
        <v>0</v>
      </c>
      <c r="Z21" s="136">
        <f t="shared" si="5"/>
        <v>0</v>
      </c>
      <c r="AA21" s="136">
        <f t="shared" si="5"/>
        <v>0</v>
      </c>
      <c r="AB21" s="136">
        <f t="shared" si="5"/>
        <v>0</v>
      </c>
      <c r="AC21" s="136">
        <f t="shared" si="5"/>
        <v>0</v>
      </c>
      <c r="AD21" s="136">
        <f t="shared" si="5"/>
        <v>0</v>
      </c>
      <c r="AE21" s="139">
        <f t="shared" si="5"/>
        <v>0</v>
      </c>
    </row>
    <row r="22" spans="1:31" ht="4.5" customHeight="1" x14ac:dyDescent="0.25">
      <c r="A22" s="85"/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5"/>
      <c r="R22" s="106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5"/>
    </row>
    <row r="23" spans="1:31" x14ac:dyDescent="0.25">
      <c r="A23" s="107" t="s">
        <v>138</v>
      </c>
      <c r="B23" s="101">
        <f>SUM(B24:B30)</f>
        <v>0</v>
      </c>
      <c r="C23" s="101">
        <f t="shared" ref="C23:AE23" si="6">SUM(C24:C30)</f>
        <v>0</v>
      </c>
      <c r="D23" s="101">
        <f t="shared" si="6"/>
        <v>0</v>
      </c>
      <c r="E23" s="101">
        <f t="shared" si="6"/>
        <v>0</v>
      </c>
      <c r="F23" s="101">
        <f t="shared" si="6"/>
        <v>0</v>
      </c>
      <c r="G23" s="101">
        <f t="shared" si="6"/>
        <v>0</v>
      </c>
      <c r="H23" s="101">
        <f t="shared" si="6"/>
        <v>0</v>
      </c>
      <c r="I23" s="101">
        <f t="shared" si="6"/>
        <v>0</v>
      </c>
      <c r="J23" s="101">
        <f t="shared" si="6"/>
        <v>0</v>
      </c>
      <c r="K23" s="101">
        <f t="shared" si="6"/>
        <v>0</v>
      </c>
      <c r="L23" s="101">
        <f t="shared" si="6"/>
        <v>0</v>
      </c>
      <c r="M23" s="101">
        <f t="shared" si="6"/>
        <v>0</v>
      </c>
      <c r="N23" s="101">
        <f t="shared" si="6"/>
        <v>0</v>
      </c>
      <c r="O23" s="101">
        <f t="shared" si="6"/>
        <v>0</v>
      </c>
      <c r="P23" s="101">
        <f t="shared" si="6"/>
        <v>0</v>
      </c>
      <c r="Q23" s="101">
        <f t="shared" si="6"/>
        <v>0</v>
      </c>
      <c r="R23" s="101">
        <f t="shared" si="6"/>
        <v>0</v>
      </c>
      <c r="S23" s="101">
        <f t="shared" si="6"/>
        <v>0</v>
      </c>
      <c r="T23" s="101">
        <f t="shared" si="6"/>
        <v>0</v>
      </c>
      <c r="U23" s="101">
        <f t="shared" si="6"/>
        <v>0</v>
      </c>
      <c r="V23" s="101">
        <f t="shared" si="6"/>
        <v>0</v>
      </c>
      <c r="W23" s="101">
        <f t="shared" si="6"/>
        <v>0</v>
      </c>
      <c r="X23" s="101">
        <f t="shared" si="6"/>
        <v>0</v>
      </c>
      <c r="Y23" s="101">
        <f t="shared" si="6"/>
        <v>0</v>
      </c>
      <c r="Z23" s="101">
        <f t="shared" si="6"/>
        <v>0</v>
      </c>
      <c r="AA23" s="101">
        <f t="shared" si="6"/>
        <v>0</v>
      </c>
      <c r="AB23" s="101">
        <f t="shared" si="6"/>
        <v>0</v>
      </c>
      <c r="AC23" s="101">
        <f t="shared" si="6"/>
        <v>0</v>
      </c>
      <c r="AD23" s="101">
        <f t="shared" si="6"/>
        <v>0</v>
      </c>
      <c r="AE23" s="102">
        <f t="shared" si="6"/>
        <v>0</v>
      </c>
    </row>
    <row r="24" spans="1:31" x14ac:dyDescent="0.25">
      <c r="A24" s="137" t="s">
        <v>102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9"/>
      <c r="R24" s="110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9"/>
    </row>
    <row r="25" spans="1:31" x14ac:dyDescent="0.25">
      <c r="A25" s="137" t="s">
        <v>103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9"/>
      <c r="R25" s="110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9"/>
    </row>
    <row r="26" spans="1:31" x14ac:dyDescent="0.25">
      <c r="A26" s="137" t="s">
        <v>81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9"/>
      <c r="R26" s="110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9"/>
    </row>
    <row r="27" spans="1:31" x14ac:dyDescent="0.25">
      <c r="A27" s="137" t="s">
        <v>104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9"/>
      <c r="R27" s="110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9"/>
    </row>
    <row r="28" spans="1:31" x14ac:dyDescent="0.25">
      <c r="A28" s="137" t="s">
        <v>105</v>
      </c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9"/>
      <c r="R28" s="110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9"/>
    </row>
    <row r="29" spans="1:31" x14ac:dyDescent="0.25">
      <c r="A29" s="137" t="s">
        <v>106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9"/>
      <c r="R29" s="110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9"/>
    </row>
    <row r="30" spans="1:31" x14ac:dyDescent="0.25">
      <c r="A30" s="137" t="s">
        <v>107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9"/>
      <c r="R30" s="110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9"/>
    </row>
    <row r="31" spans="1:31" x14ac:dyDescent="0.25">
      <c r="A31" s="90" t="s">
        <v>116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2"/>
      <c r="R31" s="103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2"/>
    </row>
    <row r="32" spans="1:31" ht="3.95" customHeight="1" x14ac:dyDescent="0.25">
      <c r="A32" s="111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9"/>
      <c r="R32" s="112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9"/>
    </row>
    <row r="33" spans="1:33" x14ac:dyDescent="0.25">
      <c r="A33" s="135" t="s">
        <v>117</v>
      </c>
      <c r="B33" s="136">
        <f>B21-B23-B31</f>
        <v>0</v>
      </c>
      <c r="C33" s="136">
        <f t="shared" ref="C33:AE33" si="7">C21-C23-C31</f>
        <v>0</v>
      </c>
      <c r="D33" s="136">
        <f t="shared" si="7"/>
        <v>0</v>
      </c>
      <c r="E33" s="136">
        <f t="shared" si="7"/>
        <v>0</v>
      </c>
      <c r="F33" s="136">
        <f t="shared" si="7"/>
        <v>0</v>
      </c>
      <c r="G33" s="136">
        <f t="shared" si="7"/>
        <v>0</v>
      </c>
      <c r="H33" s="136">
        <f t="shared" si="7"/>
        <v>0</v>
      </c>
      <c r="I33" s="136">
        <f t="shared" si="7"/>
        <v>0</v>
      </c>
      <c r="J33" s="136">
        <f t="shared" si="7"/>
        <v>0</v>
      </c>
      <c r="K33" s="136">
        <f t="shared" si="7"/>
        <v>0</v>
      </c>
      <c r="L33" s="136">
        <f t="shared" si="7"/>
        <v>0</v>
      </c>
      <c r="M33" s="136">
        <f t="shared" si="7"/>
        <v>0</v>
      </c>
      <c r="N33" s="136">
        <f t="shared" si="7"/>
        <v>0</v>
      </c>
      <c r="O33" s="136">
        <f t="shared" si="7"/>
        <v>0</v>
      </c>
      <c r="P33" s="136">
        <f t="shared" si="7"/>
        <v>0</v>
      </c>
      <c r="Q33" s="136">
        <f t="shared" si="7"/>
        <v>0</v>
      </c>
      <c r="R33" s="136">
        <f t="shared" si="7"/>
        <v>0</v>
      </c>
      <c r="S33" s="136">
        <f t="shared" si="7"/>
        <v>0</v>
      </c>
      <c r="T33" s="136">
        <f t="shared" si="7"/>
        <v>0</v>
      </c>
      <c r="U33" s="136">
        <f t="shared" si="7"/>
        <v>0</v>
      </c>
      <c r="V33" s="136">
        <f t="shared" si="7"/>
        <v>0</v>
      </c>
      <c r="W33" s="136">
        <f t="shared" si="7"/>
        <v>0</v>
      </c>
      <c r="X33" s="136">
        <f t="shared" si="7"/>
        <v>0</v>
      </c>
      <c r="Y33" s="136">
        <f t="shared" si="7"/>
        <v>0</v>
      </c>
      <c r="Z33" s="136">
        <f t="shared" si="7"/>
        <v>0</v>
      </c>
      <c r="AA33" s="136">
        <f t="shared" si="7"/>
        <v>0</v>
      </c>
      <c r="AB33" s="136">
        <f t="shared" si="7"/>
        <v>0</v>
      </c>
      <c r="AC33" s="136">
        <f t="shared" si="7"/>
        <v>0</v>
      </c>
      <c r="AD33" s="136">
        <f t="shared" si="7"/>
        <v>0</v>
      </c>
      <c r="AE33" s="139">
        <f t="shared" si="7"/>
        <v>0</v>
      </c>
    </row>
    <row r="34" spans="1:33" ht="6" customHeight="1" x14ac:dyDescent="0.25">
      <c r="A34" s="113"/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5"/>
      <c r="R34" s="116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5"/>
    </row>
    <row r="35" spans="1:33" x14ac:dyDescent="0.25">
      <c r="A35" s="90" t="s">
        <v>118</v>
      </c>
      <c r="B35" s="101">
        <f t="shared" ref="B35:AE35" si="8">SUM(B36:B36)</f>
        <v>0</v>
      </c>
      <c r="C35" s="101">
        <f t="shared" si="8"/>
        <v>0</v>
      </c>
      <c r="D35" s="101">
        <f t="shared" si="8"/>
        <v>0</v>
      </c>
      <c r="E35" s="101">
        <f t="shared" si="8"/>
        <v>0</v>
      </c>
      <c r="F35" s="101">
        <f t="shared" si="8"/>
        <v>0</v>
      </c>
      <c r="G35" s="101">
        <f t="shared" si="8"/>
        <v>0</v>
      </c>
      <c r="H35" s="101">
        <f t="shared" si="8"/>
        <v>0</v>
      </c>
      <c r="I35" s="101">
        <f t="shared" si="8"/>
        <v>0</v>
      </c>
      <c r="J35" s="101">
        <f t="shared" si="8"/>
        <v>0</v>
      </c>
      <c r="K35" s="101">
        <f t="shared" si="8"/>
        <v>0</v>
      </c>
      <c r="L35" s="101">
        <f t="shared" si="8"/>
        <v>0</v>
      </c>
      <c r="M35" s="101">
        <f t="shared" si="8"/>
        <v>0</v>
      </c>
      <c r="N35" s="101">
        <f t="shared" si="8"/>
        <v>0</v>
      </c>
      <c r="O35" s="101">
        <f t="shared" si="8"/>
        <v>0</v>
      </c>
      <c r="P35" s="101">
        <f t="shared" si="8"/>
        <v>0</v>
      </c>
      <c r="Q35" s="101">
        <f t="shared" si="8"/>
        <v>0</v>
      </c>
      <c r="R35" s="101">
        <f t="shared" si="8"/>
        <v>0</v>
      </c>
      <c r="S35" s="101">
        <f t="shared" si="8"/>
        <v>0</v>
      </c>
      <c r="T35" s="101">
        <f t="shared" si="8"/>
        <v>0</v>
      </c>
      <c r="U35" s="101">
        <f t="shared" si="8"/>
        <v>0</v>
      </c>
      <c r="V35" s="101">
        <f t="shared" si="8"/>
        <v>0</v>
      </c>
      <c r="W35" s="101">
        <f t="shared" si="8"/>
        <v>0</v>
      </c>
      <c r="X35" s="101">
        <f t="shared" si="8"/>
        <v>0</v>
      </c>
      <c r="Y35" s="101">
        <f t="shared" si="8"/>
        <v>0</v>
      </c>
      <c r="Z35" s="101">
        <f t="shared" si="8"/>
        <v>0</v>
      </c>
      <c r="AA35" s="101">
        <f t="shared" si="8"/>
        <v>0</v>
      </c>
      <c r="AB35" s="101">
        <f t="shared" si="8"/>
        <v>0</v>
      </c>
      <c r="AC35" s="101">
        <f t="shared" si="8"/>
        <v>0</v>
      </c>
      <c r="AD35" s="101">
        <f t="shared" si="8"/>
        <v>0</v>
      </c>
      <c r="AE35" s="102">
        <f t="shared" si="8"/>
        <v>0</v>
      </c>
    </row>
    <row r="36" spans="1:33" x14ac:dyDescent="0.25">
      <c r="A36" s="137" t="s">
        <v>119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9"/>
      <c r="R36" s="110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9"/>
    </row>
    <row r="37" spans="1:33" ht="5.45" customHeight="1" x14ac:dyDescent="0.25">
      <c r="A37" s="113"/>
      <c r="B37" s="117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41"/>
    </row>
    <row r="38" spans="1:33" x14ac:dyDescent="0.25">
      <c r="A38" s="135" t="s">
        <v>120</v>
      </c>
      <c r="B38" s="136">
        <f t="shared" ref="B38:AE38" si="9">B33-B35</f>
        <v>0</v>
      </c>
      <c r="C38" s="136">
        <f t="shared" si="9"/>
        <v>0</v>
      </c>
      <c r="D38" s="136">
        <f t="shared" si="9"/>
        <v>0</v>
      </c>
      <c r="E38" s="136">
        <f t="shared" si="9"/>
        <v>0</v>
      </c>
      <c r="F38" s="136">
        <f t="shared" si="9"/>
        <v>0</v>
      </c>
      <c r="G38" s="136">
        <f t="shared" si="9"/>
        <v>0</v>
      </c>
      <c r="H38" s="136">
        <f t="shared" si="9"/>
        <v>0</v>
      </c>
      <c r="I38" s="136">
        <f t="shared" si="9"/>
        <v>0</v>
      </c>
      <c r="J38" s="136">
        <f t="shared" si="9"/>
        <v>0</v>
      </c>
      <c r="K38" s="136">
        <f t="shared" si="9"/>
        <v>0</v>
      </c>
      <c r="L38" s="136">
        <f t="shared" si="9"/>
        <v>0</v>
      </c>
      <c r="M38" s="136">
        <f t="shared" si="9"/>
        <v>0</v>
      </c>
      <c r="N38" s="136">
        <f t="shared" si="9"/>
        <v>0</v>
      </c>
      <c r="O38" s="136">
        <f t="shared" si="9"/>
        <v>0</v>
      </c>
      <c r="P38" s="136">
        <f t="shared" si="9"/>
        <v>0</v>
      </c>
      <c r="Q38" s="136">
        <f t="shared" si="9"/>
        <v>0</v>
      </c>
      <c r="R38" s="136">
        <f t="shared" si="9"/>
        <v>0</v>
      </c>
      <c r="S38" s="136">
        <f t="shared" si="9"/>
        <v>0</v>
      </c>
      <c r="T38" s="136">
        <f t="shared" si="9"/>
        <v>0</v>
      </c>
      <c r="U38" s="136">
        <f t="shared" si="9"/>
        <v>0</v>
      </c>
      <c r="V38" s="136">
        <f t="shared" si="9"/>
        <v>0</v>
      </c>
      <c r="W38" s="136">
        <f t="shared" si="9"/>
        <v>0</v>
      </c>
      <c r="X38" s="136">
        <f t="shared" si="9"/>
        <v>0</v>
      </c>
      <c r="Y38" s="136">
        <f t="shared" si="9"/>
        <v>0</v>
      </c>
      <c r="Z38" s="136">
        <f t="shared" si="9"/>
        <v>0</v>
      </c>
      <c r="AA38" s="136">
        <f t="shared" si="9"/>
        <v>0</v>
      </c>
      <c r="AB38" s="136">
        <f t="shared" si="9"/>
        <v>0</v>
      </c>
      <c r="AC38" s="136">
        <f t="shared" si="9"/>
        <v>0</v>
      </c>
      <c r="AD38" s="136">
        <f t="shared" si="9"/>
        <v>0</v>
      </c>
      <c r="AE38" s="139">
        <f t="shared" si="9"/>
        <v>0</v>
      </c>
    </row>
    <row r="39" spans="1:33" ht="4.5" customHeight="1" x14ac:dyDescent="0.25">
      <c r="A39" s="113"/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20"/>
      <c r="R39" s="121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20"/>
    </row>
    <row r="40" spans="1:33" x14ac:dyDescent="0.25">
      <c r="A40" s="90" t="s">
        <v>121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2"/>
      <c r="R40" s="103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2"/>
    </row>
    <row r="41" spans="1:33" ht="4.5" customHeight="1" x14ac:dyDescent="0.25">
      <c r="A41" s="113"/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5"/>
      <c r="R41" s="116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5"/>
    </row>
    <row r="42" spans="1:33" x14ac:dyDescent="0.25">
      <c r="A42" s="135" t="s">
        <v>122</v>
      </c>
      <c r="B42" s="136">
        <f>B38-B40</f>
        <v>0</v>
      </c>
      <c r="C42" s="136">
        <f t="shared" ref="C42:AE42" si="10">C38-C40</f>
        <v>0</v>
      </c>
      <c r="D42" s="136">
        <f t="shared" si="10"/>
        <v>0</v>
      </c>
      <c r="E42" s="136">
        <f t="shared" si="10"/>
        <v>0</v>
      </c>
      <c r="F42" s="136">
        <f t="shared" si="10"/>
        <v>0</v>
      </c>
      <c r="G42" s="136">
        <f t="shared" si="10"/>
        <v>0</v>
      </c>
      <c r="H42" s="136">
        <f t="shared" si="10"/>
        <v>0</v>
      </c>
      <c r="I42" s="136">
        <f t="shared" si="10"/>
        <v>0</v>
      </c>
      <c r="J42" s="136">
        <f t="shared" si="10"/>
        <v>0</v>
      </c>
      <c r="K42" s="136">
        <f t="shared" si="10"/>
        <v>0</v>
      </c>
      <c r="L42" s="136">
        <f t="shared" si="10"/>
        <v>0</v>
      </c>
      <c r="M42" s="136">
        <f t="shared" si="10"/>
        <v>0</v>
      </c>
      <c r="N42" s="136">
        <f t="shared" si="10"/>
        <v>0</v>
      </c>
      <c r="O42" s="136">
        <f t="shared" si="10"/>
        <v>0</v>
      </c>
      <c r="P42" s="136">
        <f t="shared" si="10"/>
        <v>0</v>
      </c>
      <c r="Q42" s="136">
        <f t="shared" si="10"/>
        <v>0</v>
      </c>
      <c r="R42" s="136">
        <f t="shared" si="10"/>
        <v>0</v>
      </c>
      <c r="S42" s="136">
        <f t="shared" si="10"/>
        <v>0</v>
      </c>
      <c r="T42" s="136">
        <f t="shared" si="10"/>
        <v>0</v>
      </c>
      <c r="U42" s="136">
        <f t="shared" si="10"/>
        <v>0</v>
      </c>
      <c r="V42" s="136">
        <f t="shared" si="10"/>
        <v>0</v>
      </c>
      <c r="W42" s="136">
        <f t="shared" si="10"/>
        <v>0</v>
      </c>
      <c r="X42" s="136">
        <f t="shared" si="10"/>
        <v>0</v>
      </c>
      <c r="Y42" s="136">
        <f t="shared" si="10"/>
        <v>0</v>
      </c>
      <c r="Z42" s="136">
        <f t="shared" si="10"/>
        <v>0</v>
      </c>
      <c r="AA42" s="136">
        <f t="shared" si="10"/>
        <v>0</v>
      </c>
      <c r="AB42" s="136">
        <f t="shared" si="10"/>
        <v>0</v>
      </c>
      <c r="AC42" s="136">
        <f t="shared" si="10"/>
        <v>0</v>
      </c>
      <c r="AD42" s="136">
        <f t="shared" si="10"/>
        <v>0</v>
      </c>
      <c r="AE42" s="139">
        <f t="shared" si="10"/>
        <v>0</v>
      </c>
    </row>
    <row r="43" spans="1:33" x14ac:dyDescent="0.25">
      <c r="A43" s="90" t="s">
        <v>123</v>
      </c>
      <c r="B43" s="101">
        <f>B44</f>
        <v>0</v>
      </c>
      <c r="C43" s="101">
        <f t="shared" ref="C43:AE43" si="11">C44</f>
        <v>0</v>
      </c>
      <c r="D43" s="101">
        <f t="shared" si="11"/>
        <v>0</v>
      </c>
      <c r="E43" s="101">
        <f t="shared" si="11"/>
        <v>0</v>
      </c>
      <c r="F43" s="101">
        <f t="shared" si="11"/>
        <v>0</v>
      </c>
      <c r="G43" s="101">
        <f t="shared" si="11"/>
        <v>0</v>
      </c>
      <c r="H43" s="101">
        <f t="shared" si="11"/>
        <v>0</v>
      </c>
      <c r="I43" s="101">
        <f t="shared" si="11"/>
        <v>0</v>
      </c>
      <c r="J43" s="101">
        <f t="shared" si="11"/>
        <v>0</v>
      </c>
      <c r="K43" s="101">
        <f t="shared" si="11"/>
        <v>0</v>
      </c>
      <c r="L43" s="101">
        <f t="shared" si="11"/>
        <v>0</v>
      </c>
      <c r="M43" s="101">
        <f t="shared" si="11"/>
        <v>0</v>
      </c>
      <c r="N43" s="101">
        <f t="shared" si="11"/>
        <v>0</v>
      </c>
      <c r="O43" s="101">
        <f t="shared" si="11"/>
        <v>0</v>
      </c>
      <c r="P43" s="101">
        <f t="shared" si="11"/>
        <v>0</v>
      </c>
      <c r="Q43" s="101">
        <f t="shared" si="11"/>
        <v>0</v>
      </c>
      <c r="R43" s="101">
        <f t="shared" si="11"/>
        <v>0</v>
      </c>
      <c r="S43" s="101">
        <f t="shared" si="11"/>
        <v>0</v>
      </c>
      <c r="T43" s="101">
        <f t="shared" si="11"/>
        <v>0</v>
      </c>
      <c r="U43" s="101">
        <f t="shared" si="11"/>
        <v>0</v>
      </c>
      <c r="V43" s="101">
        <f t="shared" si="11"/>
        <v>0</v>
      </c>
      <c r="W43" s="101">
        <f t="shared" si="11"/>
        <v>0</v>
      </c>
      <c r="X43" s="101">
        <f t="shared" si="11"/>
        <v>0</v>
      </c>
      <c r="Y43" s="101">
        <f t="shared" si="11"/>
        <v>0</v>
      </c>
      <c r="Z43" s="101">
        <f t="shared" si="11"/>
        <v>0</v>
      </c>
      <c r="AA43" s="101">
        <f t="shared" si="11"/>
        <v>0</v>
      </c>
      <c r="AB43" s="101">
        <f t="shared" si="11"/>
        <v>0</v>
      </c>
      <c r="AC43" s="101">
        <f t="shared" si="11"/>
        <v>0</v>
      </c>
      <c r="AD43" s="101">
        <f t="shared" si="11"/>
        <v>0</v>
      </c>
      <c r="AE43" s="102">
        <f t="shared" si="11"/>
        <v>0</v>
      </c>
    </row>
    <row r="44" spans="1:33" ht="12.95" customHeight="1" x14ac:dyDescent="0.25">
      <c r="A44" s="94" t="s">
        <v>124</v>
      </c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9"/>
      <c r="R44" s="110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9"/>
    </row>
    <row r="45" spans="1:33" ht="0.6" customHeight="1" x14ac:dyDescent="0.25">
      <c r="A45" s="113"/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5"/>
      <c r="R45" s="116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5"/>
    </row>
    <row r="46" spans="1:33" ht="15.75" thickBot="1" x14ac:dyDescent="0.3">
      <c r="A46" s="142" t="s">
        <v>125</v>
      </c>
      <c r="B46" s="143">
        <f>B42-B43</f>
        <v>0</v>
      </c>
      <c r="C46" s="143">
        <f t="shared" ref="C46:AE46" si="12">C42-C43</f>
        <v>0</v>
      </c>
      <c r="D46" s="143">
        <f t="shared" si="12"/>
        <v>0</v>
      </c>
      <c r="E46" s="143">
        <f t="shared" si="12"/>
        <v>0</v>
      </c>
      <c r="F46" s="143">
        <f t="shared" si="12"/>
        <v>0</v>
      </c>
      <c r="G46" s="143">
        <f t="shared" si="12"/>
        <v>0</v>
      </c>
      <c r="H46" s="143">
        <f t="shared" si="12"/>
        <v>0</v>
      </c>
      <c r="I46" s="143">
        <f t="shared" si="12"/>
        <v>0</v>
      </c>
      <c r="J46" s="143">
        <f t="shared" si="12"/>
        <v>0</v>
      </c>
      <c r="K46" s="143">
        <f t="shared" si="12"/>
        <v>0</v>
      </c>
      <c r="L46" s="143">
        <f t="shared" si="12"/>
        <v>0</v>
      </c>
      <c r="M46" s="143">
        <f t="shared" si="12"/>
        <v>0</v>
      </c>
      <c r="N46" s="143">
        <f t="shared" si="12"/>
        <v>0</v>
      </c>
      <c r="O46" s="143">
        <f t="shared" si="12"/>
        <v>0</v>
      </c>
      <c r="P46" s="143">
        <f t="shared" si="12"/>
        <v>0</v>
      </c>
      <c r="Q46" s="143">
        <f t="shared" si="12"/>
        <v>0</v>
      </c>
      <c r="R46" s="143">
        <f t="shared" si="12"/>
        <v>0</v>
      </c>
      <c r="S46" s="143">
        <f t="shared" si="12"/>
        <v>0</v>
      </c>
      <c r="T46" s="143">
        <f t="shared" si="12"/>
        <v>0</v>
      </c>
      <c r="U46" s="143">
        <f t="shared" si="12"/>
        <v>0</v>
      </c>
      <c r="V46" s="143">
        <f t="shared" si="12"/>
        <v>0</v>
      </c>
      <c r="W46" s="143">
        <f t="shared" si="12"/>
        <v>0</v>
      </c>
      <c r="X46" s="143">
        <f t="shared" si="12"/>
        <v>0</v>
      </c>
      <c r="Y46" s="143">
        <f t="shared" si="12"/>
        <v>0</v>
      </c>
      <c r="Z46" s="143">
        <f t="shared" si="12"/>
        <v>0</v>
      </c>
      <c r="AA46" s="143">
        <f t="shared" si="12"/>
        <v>0</v>
      </c>
      <c r="AB46" s="143">
        <f t="shared" si="12"/>
        <v>0</v>
      </c>
      <c r="AC46" s="143">
        <f t="shared" si="12"/>
        <v>0</v>
      </c>
      <c r="AD46" s="143">
        <f t="shared" si="12"/>
        <v>0</v>
      </c>
      <c r="AE46" s="144">
        <f t="shared" si="12"/>
        <v>0</v>
      </c>
    </row>
    <row r="47" spans="1:33" ht="15.75" thickBot="1" x14ac:dyDescent="0.3"/>
    <row r="48" spans="1:33" x14ac:dyDescent="0.25">
      <c r="A48" s="189" t="s">
        <v>134</v>
      </c>
      <c r="B48" s="190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2"/>
      <c r="T48" s="191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2"/>
      <c r="AF48" s="149"/>
      <c r="AG48" s="154"/>
    </row>
    <row r="49" spans="1:33" s="150" customFormat="1" x14ac:dyDescent="0.25">
      <c r="A49" s="194" t="s">
        <v>135</v>
      </c>
      <c r="B49" s="148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  <c r="AE49" s="154"/>
      <c r="AF49" s="149"/>
      <c r="AG49" s="149"/>
    </row>
    <row r="50" spans="1:33" x14ac:dyDescent="0.25">
      <c r="A50" s="151"/>
      <c r="B50" s="152">
        <v>1</v>
      </c>
      <c r="C50" s="153">
        <f>B50+1</f>
        <v>2</v>
      </c>
      <c r="D50" s="153">
        <f>C50+1</f>
        <v>3</v>
      </c>
      <c r="E50" s="153">
        <f t="shared" ref="E50:AE50" si="13">D50+1</f>
        <v>4</v>
      </c>
      <c r="F50" s="153">
        <f t="shared" si="13"/>
        <v>5</v>
      </c>
      <c r="G50" s="153">
        <f t="shared" si="13"/>
        <v>6</v>
      </c>
      <c r="H50" s="153">
        <f t="shared" si="13"/>
        <v>7</v>
      </c>
      <c r="I50" s="153">
        <f t="shared" si="13"/>
        <v>8</v>
      </c>
      <c r="J50" s="153">
        <f t="shared" si="13"/>
        <v>9</v>
      </c>
      <c r="K50" s="153">
        <f t="shared" si="13"/>
        <v>10</v>
      </c>
      <c r="L50" s="153">
        <f t="shared" si="13"/>
        <v>11</v>
      </c>
      <c r="M50" s="153">
        <f t="shared" si="13"/>
        <v>12</v>
      </c>
      <c r="N50" s="153">
        <f t="shared" si="13"/>
        <v>13</v>
      </c>
      <c r="O50" s="153">
        <f t="shared" si="13"/>
        <v>14</v>
      </c>
      <c r="P50" s="153">
        <f t="shared" si="13"/>
        <v>15</v>
      </c>
      <c r="Q50" s="153">
        <f t="shared" si="13"/>
        <v>16</v>
      </c>
      <c r="R50" s="153">
        <f t="shared" si="13"/>
        <v>17</v>
      </c>
      <c r="S50" s="153">
        <f t="shared" si="13"/>
        <v>18</v>
      </c>
      <c r="T50" s="153">
        <f t="shared" si="13"/>
        <v>19</v>
      </c>
      <c r="U50" s="153">
        <f t="shared" si="13"/>
        <v>20</v>
      </c>
      <c r="V50" s="153">
        <f t="shared" si="13"/>
        <v>21</v>
      </c>
      <c r="W50" s="153">
        <f t="shared" si="13"/>
        <v>22</v>
      </c>
      <c r="X50" s="153">
        <f t="shared" si="13"/>
        <v>23</v>
      </c>
      <c r="Y50" s="153">
        <f t="shared" si="13"/>
        <v>24</v>
      </c>
      <c r="Z50" s="153">
        <f t="shared" si="13"/>
        <v>25</v>
      </c>
      <c r="AA50" s="153">
        <f t="shared" si="13"/>
        <v>26</v>
      </c>
      <c r="AB50" s="153">
        <f t="shared" si="13"/>
        <v>27</v>
      </c>
      <c r="AC50" s="153">
        <f t="shared" si="13"/>
        <v>28</v>
      </c>
      <c r="AD50" s="153">
        <f t="shared" si="13"/>
        <v>29</v>
      </c>
      <c r="AE50" s="193">
        <f t="shared" si="13"/>
        <v>30</v>
      </c>
      <c r="AF50" s="155"/>
      <c r="AG50" s="155"/>
    </row>
    <row r="51" spans="1:33" x14ac:dyDescent="0.25">
      <c r="A51" s="135" t="s">
        <v>127</v>
      </c>
      <c r="B51" s="195">
        <f t="shared" ref="B51:AE51" si="14">B53+B54+B55+B57</f>
        <v>0</v>
      </c>
      <c r="C51" s="195">
        <f t="shared" si="14"/>
        <v>0</v>
      </c>
      <c r="D51" s="195">
        <f t="shared" si="14"/>
        <v>0</v>
      </c>
      <c r="E51" s="195">
        <f t="shared" si="14"/>
        <v>0</v>
      </c>
      <c r="F51" s="195">
        <f t="shared" si="14"/>
        <v>0</v>
      </c>
      <c r="G51" s="195">
        <f t="shared" si="14"/>
        <v>0</v>
      </c>
      <c r="H51" s="195">
        <f t="shared" si="14"/>
        <v>0</v>
      </c>
      <c r="I51" s="195">
        <f t="shared" si="14"/>
        <v>0</v>
      </c>
      <c r="J51" s="195">
        <f t="shared" si="14"/>
        <v>0</v>
      </c>
      <c r="K51" s="195">
        <f t="shared" si="14"/>
        <v>0</v>
      </c>
      <c r="L51" s="195">
        <f t="shared" si="14"/>
        <v>0</v>
      </c>
      <c r="M51" s="195">
        <f t="shared" si="14"/>
        <v>0</v>
      </c>
      <c r="N51" s="195">
        <f t="shared" si="14"/>
        <v>0</v>
      </c>
      <c r="O51" s="195">
        <f t="shared" si="14"/>
        <v>0</v>
      </c>
      <c r="P51" s="195">
        <f t="shared" si="14"/>
        <v>0</v>
      </c>
      <c r="Q51" s="195">
        <f t="shared" si="14"/>
        <v>0</v>
      </c>
      <c r="R51" s="195">
        <f t="shared" si="14"/>
        <v>0</v>
      </c>
      <c r="S51" s="195">
        <f t="shared" si="14"/>
        <v>0</v>
      </c>
      <c r="T51" s="195">
        <f t="shared" si="14"/>
        <v>0</v>
      </c>
      <c r="U51" s="195">
        <f t="shared" si="14"/>
        <v>0</v>
      </c>
      <c r="V51" s="195">
        <f t="shared" si="14"/>
        <v>0</v>
      </c>
      <c r="W51" s="195">
        <f t="shared" si="14"/>
        <v>0</v>
      </c>
      <c r="X51" s="195">
        <f t="shared" si="14"/>
        <v>0</v>
      </c>
      <c r="Y51" s="195">
        <f t="shared" si="14"/>
        <v>0</v>
      </c>
      <c r="Z51" s="195">
        <f t="shared" si="14"/>
        <v>0</v>
      </c>
      <c r="AA51" s="195">
        <f t="shared" si="14"/>
        <v>0</v>
      </c>
      <c r="AB51" s="195">
        <f t="shared" si="14"/>
        <v>0</v>
      </c>
      <c r="AC51" s="195">
        <f t="shared" si="14"/>
        <v>0</v>
      </c>
      <c r="AD51" s="195">
        <f t="shared" si="14"/>
        <v>0</v>
      </c>
      <c r="AE51" s="196">
        <f t="shared" si="14"/>
        <v>0</v>
      </c>
      <c r="AF51" s="156"/>
      <c r="AG51" s="157"/>
    </row>
    <row r="52" spans="1:33" ht="0.6" customHeight="1" x14ac:dyDescent="0.25">
      <c r="A52" s="20"/>
      <c r="B52" s="197"/>
      <c r="C52" s="197"/>
      <c r="D52" s="197"/>
      <c r="E52" s="197"/>
      <c r="F52" s="197"/>
      <c r="G52" s="197"/>
      <c r="H52" s="197"/>
      <c r="I52" s="197"/>
      <c r="J52" s="197"/>
      <c r="K52" s="197"/>
      <c r="L52" s="197"/>
      <c r="M52" s="197"/>
      <c r="N52" s="197"/>
      <c r="O52" s="197"/>
      <c r="P52" s="197"/>
      <c r="Q52" s="197"/>
      <c r="R52" s="197"/>
      <c r="S52" s="198"/>
      <c r="T52" s="197"/>
      <c r="U52" s="197"/>
      <c r="V52" s="197"/>
      <c r="W52" s="197"/>
      <c r="X52" s="197"/>
      <c r="Y52" s="197"/>
      <c r="Z52" s="197"/>
      <c r="AA52" s="197"/>
      <c r="AB52" s="197"/>
      <c r="AC52" s="197"/>
      <c r="AD52" s="197"/>
      <c r="AE52" s="198"/>
      <c r="AF52" s="158"/>
      <c r="AG52" s="159"/>
    </row>
    <row r="53" spans="1:33" x14ac:dyDescent="0.25">
      <c r="A53" s="20" t="s">
        <v>122</v>
      </c>
      <c r="B53" s="199"/>
      <c r="C53" s="199"/>
      <c r="D53" s="199"/>
      <c r="E53" s="199"/>
      <c r="F53" s="199"/>
      <c r="G53" s="199"/>
      <c r="H53" s="199"/>
      <c r="I53" s="199"/>
      <c r="J53" s="199"/>
      <c r="K53" s="199"/>
      <c r="L53" s="199"/>
      <c r="M53" s="199"/>
      <c r="N53" s="199"/>
      <c r="O53" s="199"/>
      <c r="P53" s="199"/>
      <c r="Q53" s="199"/>
      <c r="R53" s="199"/>
      <c r="S53" s="200"/>
      <c r="T53" s="199"/>
      <c r="U53" s="199"/>
      <c r="V53" s="199"/>
      <c r="W53" s="199"/>
      <c r="X53" s="199"/>
      <c r="Y53" s="199"/>
      <c r="Z53" s="199"/>
      <c r="AA53" s="199"/>
      <c r="AB53" s="199"/>
      <c r="AC53" s="199"/>
      <c r="AD53" s="199"/>
      <c r="AE53" s="200"/>
      <c r="AF53" s="160"/>
      <c r="AG53" s="161"/>
    </row>
    <row r="54" spans="1:33" x14ac:dyDescent="0.25">
      <c r="A54" s="20" t="s">
        <v>121</v>
      </c>
      <c r="B54" s="199"/>
      <c r="C54" s="199"/>
      <c r="D54" s="199"/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200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  <c r="AE54" s="200"/>
      <c r="AF54" s="160"/>
      <c r="AG54" s="161"/>
    </row>
    <row r="55" spans="1:33" x14ac:dyDescent="0.25">
      <c r="A55" s="20" t="s">
        <v>128</v>
      </c>
      <c r="B55" s="199"/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200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200"/>
      <c r="AF55" s="160"/>
      <c r="AG55" s="161"/>
    </row>
    <row r="56" spans="1:33" x14ac:dyDescent="0.25">
      <c r="A56" s="20" t="s">
        <v>129</v>
      </c>
      <c r="B56" s="199"/>
      <c r="C56" s="199"/>
      <c r="D56" s="199"/>
      <c r="E56" s="199"/>
      <c r="F56" s="199"/>
      <c r="G56" s="199"/>
      <c r="H56" s="199"/>
      <c r="I56" s="199"/>
      <c r="J56" s="199"/>
      <c r="K56" s="199"/>
      <c r="L56" s="199"/>
      <c r="M56" s="199"/>
      <c r="N56" s="199"/>
      <c r="O56" s="199"/>
      <c r="P56" s="199"/>
      <c r="Q56" s="199"/>
      <c r="R56" s="199"/>
      <c r="S56" s="200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200"/>
      <c r="AF56" s="160"/>
      <c r="AG56" s="161"/>
    </row>
    <row r="57" spans="1:33" x14ac:dyDescent="0.25">
      <c r="A57" s="20" t="s">
        <v>130</v>
      </c>
      <c r="B57" s="199"/>
      <c r="C57" s="199"/>
      <c r="D57" s="199"/>
      <c r="E57" s="199"/>
      <c r="F57" s="199"/>
      <c r="G57" s="199"/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200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200"/>
      <c r="AF57" s="160"/>
      <c r="AG57" s="161"/>
    </row>
    <row r="58" spans="1:33" ht="3.95" customHeight="1" x14ac:dyDescent="0.25">
      <c r="A58" s="145"/>
      <c r="B58" s="197"/>
      <c r="C58" s="201"/>
      <c r="D58" s="201"/>
      <c r="E58" s="201"/>
      <c r="F58" s="201"/>
      <c r="G58" s="201"/>
      <c r="H58" s="201"/>
      <c r="I58" s="201"/>
      <c r="J58" s="201"/>
      <c r="K58" s="201"/>
      <c r="L58" s="201"/>
      <c r="M58" s="201"/>
      <c r="N58" s="201"/>
      <c r="O58" s="201"/>
      <c r="P58" s="201"/>
      <c r="Q58" s="201"/>
      <c r="R58" s="201"/>
      <c r="S58" s="202"/>
      <c r="T58" s="201"/>
      <c r="U58" s="201"/>
      <c r="V58" s="201"/>
      <c r="W58" s="201"/>
      <c r="X58" s="201"/>
      <c r="Y58" s="201"/>
      <c r="Z58" s="201"/>
      <c r="AA58" s="201"/>
      <c r="AB58" s="201"/>
      <c r="AC58" s="201"/>
      <c r="AD58" s="201"/>
      <c r="AE58" s="202"/>
      <c r="AF58" s="162"/>
      <c r="AG58" s="163"/>
    </row>
    <row r="59" spans="1:33" x14ac:dyDescent="0.25">
      <c r="A59" s="135" t="s">
        <v>131</v>
      </c>
      <c r="B59" s="195">
        <f>B61</f>
        <v>0</v>
      </c>
      <c r="C59" s="195">
        <f t="shared" ref="C59:AE59" si="15">C61</f>
        <v>0</v>
      </c>
      <c r="D59" s="195">
        <f t="shared" si="15"/>
        <v>0</v>
      </c>
      <c r="E59" s="195">
        <f t="shared" si="15"/>
        <v>0</v>
      </c>
      <c r="F59" s="195">
        <f t="shared" si="15"/>
        <v>0</v>
      </c>
      <c r="G59" s="195">
        <f t="shared" si="15"/>
        <v>0</v>
      </c>
      <c r="H59" s="195">
        <f t="shared" si="15"/>
        <v>0</v>
      </c>
      <c r="I59" s="195">
        <f t="shared" si="15"/>
        <v>0</v>
      </c>
      <c r="J59" s="195">
        <f t="shared" si="15"/>
        <v>0</v>
      </c>
      <c r="K59" s="195">
        <f t="shared" si="15"/>
        <v>0</v>
      </c>
      <c r="L59" s="195">
        <f t="shared" si="15"/>
        <v>0</v>
      </c>
      <c r="M59" s="195">
        <f t="shared" si="15"/>
        <v>0</v>
      </c>
      <c r="N59" s="195">
        <f t="shared" si="15"/>
        <v>0</v>
      </c>
      <c r="O59" s="195">
        <f t="shared" si="15"/>
        <v>0</v>
      </c>
      <c r="P59" s="195">
        <f t="shared" si="15"/>
        <v>0</v>
      </c>
      <c r="Q59" s="195">
        <f t="shared" si="15"/>
        <v>0</v>
      </c>
      <c r="R59" s="195">
        <f t="shared" si="15"/>
        <v>0</v>
      </c>
      <c r="S59" s="195">
        <f t="shared" si="15"/>
        <v>0</v>
      </c>
      <c r="T59" s="195">
        <f t="shared" si="15"/>
        <v>0</v>
      </c>
      <c r="U59" s="195">
        <f t="shared" si="15"/>
        <v>0</v>
      </c>
      <c r="V59" s="195">
        <f t="shared" si="15"/>
        <v>0</v>
      </c>
      <c r="W59" s="195">
        <f t="shared" si="15"/>
        <v>0</v>
      </c>
      <c r="X59" s="195">
        <f t="shared" si="15"/>
        <v>0</v>
      </c>
      <c r="Y59" s="195">
        <f t="shared" si="15"/>
        <v>0</v>
      </c>
      <c r="Z59" s="195">
        <f t="shared" si="15"/>
        <v>0</v>
      </c>
      <c r="AA59" s="195">
        <f t="shared" si="15"/>
        <v>0</v>
      </c>
      <c r="AB59" s="195">
        <f t="shared" si="15"/>
        <v>0</v>
      </c>
      <c r="AC59" s="195">
        <f t="shared" si="15"/>
        <v>0</v>
      </c>
      <c r="AD59" s="195">
        <f t="shared" si="15"/>
        <v>0</v>
      </c>
      <c r="AE59" s="196">
        <f t="shared" si="15"/>
        <v>0</v>
      </c>
      <c r="AF59" s="156"/>
      <c r="AG59" s="157"/>
    </row>
    <row r="60" spans="1:33" ht="3.95" customHeight="1" x14ac:dyDescent="0.25">
      <c r="A60" s="145"/>
      <c r="B60" s="197"/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201"/>
      <c r="O60" s="201"/>
      <c r="P60" s="201"/>
      <c r="Q60" s="201"/>
      <c r="R60" s="201"/>
      <c r="S60" s="202"/>
      <c r="T60" s="201"/>
      <c r="U60" s="201"/>
      <c r="V60" s="201"/>
      <c r="W60" s="201"/>
      <c r="X60" s="201"/>
      <c r="Y60" s="201"/>
      <c r="Z60" s="201"/>
      <c r="AA60" s="201"/>
      <c r="AB60" s="201"/>
      <c r="AC60" s="201"/>
      <c r="AD60" s="201"/>
      <c r="AE60" s="202"/>
      <c r="AF60" s="162"/>
      <c r="AG60" s="163"/>
    </row>
    <row r="61" spans="1:33" x14ac:dyDescent="0.25">
      <c r="A61" s="146" t="s">
        <v>136</v>
      </c>
      <c r="B61" s="203"/>
      <c r="C61" s="203"/>
      <c r="D61" s="203"/>
      <c r="E61" s="203"/>
      <c r="F61" s="203"/>
      <c r="G61" s="203"/>
      <c r="H61" s="203"/>
      <c r="I61" s="203"/>
      <c r="J61" s="203"/>
      <c r="K61" s="203"/>
      <c r="L61" s="203"/>
      <c r="M61" s="203"/>
      <c r="N61" s="203"/>
      <c r="O61" s="203"/>
      <c r="P61" s="203"/>
      <c r="Q61" s="203"/>
      <c r="R61" s="203"/>
      <c r="S61" s="204"/>
      <c r="T61" s="203"/>
      <c r="U61" s="203"/>
      <c r="V61" s="203"/>
      <c r="W61" s="203"/>
      <c r="X61" s="203"/>
      <c r="Y61" s="203"/>
      <c r="Z61" s="203"/>
      <c r="AA61" s="203"/>
      <c r="AB61" s="203"/>
      <c r="AC61" s="203"/>
      <c r="AD61" s="203"/>
      <c r="AE61" s="204"/>
      <c r="AF61" s="164"/>
      <c r="AG61" s="165"/>
    </row>
    <row r="62" spans="1:33" x14ac:dyDescent="0.25">
      <c r="A62" s="147" t="s">
        <v>76</v>
      </c>
      <c r="B62" s="199"/>
      <c r="C62" s="199"/>
      <c r="D62" s="199"/>
      <c r="E62" s="199"/>
      <c r="F62" s="199"/>
      <c r="G62" s="199"/>
      <c r="H62" s="199"/>
      <c r="I62" s="199"/>
      <c r="J62" s="199"/>
      <c r="K62" s="199"/>
      <c r="L62" s="199"/>
      <c r="M62" s="199"/>
      <c r="N62" s="199"/>
      <c r="O62" s="199"/>
      <c r="P62" s="199"/>
      <c r="Q62" s="199"/>
      <c r="R62" s="199"/>
      <c r="S62" s="200"/>
      <c r="T62" s="199"/>
      <c r="U62" s="199"/>
      <c r="V62" s="199"/>
      <c r="W62" s="199"/>
      <c r="X62" s="199"/>
      <c r="Y62" s="199"/>
      <c r="Z62" s="199"/>
      <c r="AA62" s="199"/>
      <c r="AB62" s="199"/>
      <c r="AC62" s="199"/>
      <c r="AD62" s="199"/>
      <c r="AE62" s="200"/>
      <c r="AF62" s="160"/>
      <c r="AG62" s="161"/>
    </row>
    <row r="63" spans="1:33" x14ac:dyDescent="0.25">
      <c r="A63" s="147" t="s">
        <v>87</v>
      </c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200"/>
      <c r="T63" s="199"/>
      <c r="U63" s="199"/>
      <c r="V63" s="199"/>
      <c r="W63" s="199"/>
      <c r="X63" s="199"/>
      <c r="Y63" s="199"/>
      <c r="Z63" s="199"/>
      <c r="AA63" s="199"/>
      <c r="AB63" s="199"/>
      <c r="AC63" s="199"/>
      <c r="AD63" s="199"/>
      <c r="AE63" s="200"/>
      <c r="AF63" s="160"/>
      <c r="AG63" s="161"/>
    </row>
    <row r="64" spans="1:33" x14ac:dyDescent="0.25">
      <c r="A64" s="147" t="s">
        <v>132</v>
      </c>
      <c r="B64" s="199"/>
      <c r="C64" s="199"/>
      <c r="D64" s="199"/>
      <c r="E64" s="199"/>
      <c r="F64" s="199"/>
      <c r="G64" s="199"/>
      <c r="H64" s="199"/>
      <c r="I64" s="199"/>
      <c r="J64" s="199"/>
      <c r="K64" s="199"/>
      <c r="L64" s="199"/>
      <c r="M64" s="199"/>
      <c r="N64" s="199"/>
      <c r="O64" s="199"/>
      <c r="P64" s="199"/>
      <c r="Q64" s="199"/>
      <c r="R64" s="199"/>
      <c r="S64" s="200"/>
      <c r="T64" s="199"/>
      <c r="U64" s="199"/>
      <c r="V64" s="199"/>
      <c r="W64" s="199"/>
      <c r="X64" s="199"/>
      <c r="Y64" s="199"/>
      <c r="Z64" s="199"/>
      <c r="AA64" s="199"/>
      <c r="AB64" s="199"/>
      <c r="AC64" s="199"/>
      <c r="AD64" s="199"/>
      <c r="AE64" s="200"/>
      <c r="AF64" s="160"/>
      <c r="AG64" s="161"/>
    </row>
    <row r="65" spans="1:33" x14ac:dyDescent="0.25">
      <c r="A65" s="147" t="s">
        <v>101</v>
      </c>
      <c r="B65" s="199"/>
      <c r="C65" s="199"/>
      <c r="D65" s="199"/>
      <c r="E65" s="199"/>
      <c r="F65" s="199"/>
      <c r="G65" s="199"/>
      <c r="H65" s="19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200"/>
      <c r="T65" s="199"/>
      <c r="U65" s="199"/>
      <c r="V65" s="199"/>
      <c r="W65" s="199"/>
      <c r="X65" s="199"/>
      <c r="Y65" s="199"/>
      <c r="Z65" s="199"/>
      <c r="AA65" s="199"/>
      <c r="AB65" s="199"/>
      <c r="AC65" s="199"/>
      <c r="AD65" s="199"/>
      <c r="AE65" s="200"/>
      <c r="AF65" s="160"/>
      <c r="AG65" s="161"/>
    </row>
    <row r="66" spans="1:33" ht="5.0999999999999996" customHeight="1" x14ac:dyDescent="0.25">
      <c r="A66" s="145"/>
      <c r="B66" s="197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2"/>
      <c r="T66" s="201"/>
      <c r="U66" s="201"/>
      <c r="V66" s="201"/>
      <c r="W66" s="201"/>
      <c r="X66" s="201"/>
      <c r="Y66" s="201"/>
      <c r="Z66" s="201"/>
      <c r="AA66" s="201"/>
      <c r="AB66" s="201"/>
      <c r="AC66" s="201"/>
      <c r="AD66" s="201"/>
      <c r="AE66" s="202"/>
      <c r="AF66" s="162"/>
      <c r="AG66" s="163"/>
    </row>
    <row r="67" spans="1:33" ht="15.75" thickBot="1" x14ac:dyDescent="0.3">
      <c r="A67" s="142" t="s">
        <v>133</v>
      </c>
      <c r="B67" s="205">
        <f>B51-B59</f>
        <v>0</v>
      </c>
      <c r="C67" s="205">
        <f t="shared" ref="C67:AE67" si="16">C51-C59</f>
        <v>0</v>
      </c>
      <c r="D67" s="205">
        <f t="shared" si="16"/>
        <v>0</v>
      </c>
      <c r="E67" s="205">
        <f t="shared" si="16"/>
        <v>0</v>
      </c>
      <c r="F67" s="205">
        <f t="shared" si="16"/>
        <v>0</v>
      </c>
      <c r="G67" s="205">
        <f t="shared" si="16"/>
        <v>0</v>
      </c>
      <c r="H67" s="205">
        <f t="shared" si="16"/>
        <v>0</v>
      </c>
      <c r="I67" s="205">
        <f t="shared" si="16"/>
        <v>0</v>
      </c>
      <c r="J67" s="205">
        <f t="shared" si="16"/>
        <v>0</v>
      </c>
      <c r="K67" s="205">
        <f t="shared" si="16"/>
        <v>0</v>
      </c>
      <c r="L67" s="205">
        <f t="shared" si="16"/>
        <v>0</v>
      </c>
      <c r="M67" s="205">
        <f t="shared" si="16"/>
        <v>0</v>
      </c>
      <c r="N67" s="205">
        <f t="shared" si="16"/>
        <v>0</v>
      </c>
      <c r="O67" s="205">
        <f t="shared" si="16"/>
        <v>0</v>
      </c>
      <c r="P67" s="205">
        <f t="shared" si="16"/>
        <v>0</v>
      </c>
      <c r="Q67" s="205">
        <f t="shared" si="16"/>
        <v>0</v>
      </c>
      <c r="R67" s="205">
        <f t="shared" si="16"/>
        <v>0</v>
      </c>
      <c r="S67" s="205">
        <f t="shared" si="16"/>
        <v>0</v>
      </c>
      <c r="T67" s="205">
        <f t="shared" si="16"/>
        <v>0</v>
      </c>
      <c r="U67" s="205">
        <f t="shared" si="16"/>
        <v>0</v>
      </c>
      <c r="V67" s="205">
        <f t="shared" si="16"/>
        <v>0</v>
      </c>
      <c r="W67" s="205">
        <f t="shared" si="16"/>
        <v>0</v>
      </c>
      <c r="X67" s="205">
        <f t="shared" si="16"/>
        <v>0</v>
      </c>
      <c r="Y67" s="205">
        <f t="shared" si="16"/>
        <v>0</v>
      </c>
      <c r="Z67" s="205">
        <f t="shared" si="16"/>
        <v>0</v>
      </c>
      <c r="AA67" s="205">
        <f t="shared" si="16"/>
        <v>0</v>
      </c>
      <c r="AB67" s="205">
        <f t="shared" si="16"/>
        <v>0</v>
      </c>
      <c r="AC67" s="205">
        <f t="shared" si="16"/>
        <v>0</v>
      </c>
      <c r="AD67" s="205">
        <f t="shared" si="16"/>
        <v>0</v>
      </c>
      <c r="AE67" s="206">
        <f t="shared" si="16"/>
        <v>0</v>
      </c>
      <c r="AF67" s="156"/>
      <c r="AG67" s="157"/>
    </row>
    <row r="68" spans="1:33" ht="15.75" thickBot="1" x14ac:dyDescent="0.3">
      <c r="AF68" s="150"/>
      <c r="AG68" s="150"/>
    </row>
    <row r="69" spans="1:33" ht="15.75" thickBot="1" x14ac:dyDescent="0.3">
      <c r="A69" s="227" t="s">
        <v>141</v>
      </c>
      <c r="B69" s="228"/>
      <c r="AF69" s="150"/>
      <c r="AG69" s="150"/>
    </row>
  </sheetData>
  <conditionalFormatting sqref="B3">
    <cfRule type="expression" dxfId="4" priority="7">
      <formula>$B$3="Ano"</formula>
    </cfRule>
  </conditionalFormatting>
  <conditionalFormatting sqref="C3">
    <cfRule type="expression" dxfId="3" priority="6">
      <formula>$B$3="Ano"</formula>
    </cfRule>
  </conditionalFormatting>
  <conditionalFormatting sqref="D3">
    <cfRule type="expression" dxfId="2" priority="5">
      <formula>$B$3="Ano"</formula>
    </cfRule>
  </conditionalFormatting>
  <conditionalFormatting sqref="E3:AE3">
    <cfRule type="expression" dxfId="1" priority="4">
      <formula>$B$3="Ano"</formula>
    </cfRule>
  </conditionalFormatting>
  <conditionalFormatting sqref="C48:AG49">
    <cfRule type="expression" dxfId="0" priority="3">
      <formula>$D$2="Ano"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6D61397764AF4597AEDE4C20B18469" ma:contentTypeVersion="6" ma:contentTypeDescription="Crie um novo documento." ma:contentTypeScope="" ma:versionID="e3aa87e26f69550681d63a630ece5de2">
  <xsd:schema xmlns:xsd="http://www.w3.org/2001/XMLSchema" xmlns:xs="http://www.w3.org/2001/XMLSchema" xmlns:p="http://schemas.microsoft.com/office/2006/metadata/properties" xmlns:ns2="5685b45f-b99d-4609-939a-d2b04f7127fd" targetNamespace="http://schemas.microsoft.com/office/2006/metadata/properties" ma:root="true" ma:fieldsID="002a53b325bd3b448626065a666b4002" ns2:_="">
    <xsd:import namespace="5685b45f-b99d-4609-939a-d2b04f7127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85b45f-b99d-4609-939a-d2b04f7127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DA4406-DFE8-45BF-9BFC-BF69C5F326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E41F0A-F5EC-4E8A-A4F4-7E6D18AA02EA}">
  <ds:schemaRefs>
    <ds:schemaRef ds:uri="http://purl.org/dc/elements/1.1/"/>
    <ds:schemaRef ds:uri="http://schemas.microsoft.com/office/2006/documentManagement/types"/>
    <ds:schemaRef ds:uri="5685b45f-b99d-4609-939a-d2b04f7127fd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C73D1D1-181F-4F57-A68C-2F120D6463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85b45f-b99d-4609-939a-d2b04f7127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Quadro 1 - Demanda</vt:lpstr>
      <vt:lpstr>Quadro 2 - Tarifas</vt:lpstr>
      <vt:lpstr>Quadro 3 - Receitas</vt:lpstr>
      <vt:lpstr>Quadro 4 - Tributação</vt:lpstr>
      <vt:lpstr>Quadro 5 - Investimentos</vt:lpstr>
      <vt:lpstr>Quadro 6 - Custos Operacionais</vt:lpstr>
      <vt:lpstr>Quadro 7 - DRE e DFC</vt:lpstr>
      <vt:lpstr>'Quadro 6 - Custos Operacionais'!inicio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2018-10-17T13:33:51Z</dcterms:created>
  <dcterms:modified xsi:type="dcterms:W3CDTF">2018-10-26T12:52:14Z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0x0101009B6D61397764AF4597AEDE4C20B18469</vt:lpwstr>
  </property>
</Properties>
</file>